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1" documentId="8_{05ECDD34-B34A-4012-84BF-3A7631BBA832}" xr6:coauthVersionLast="47" xr6:coauthVersionMax="47" xr10:uidLastSave="{5A3DE909-D8C7-4BA1-9905-448695179002}"/>
  <bookViews>
    <workbookView xWindow="5724" yWindow="1848" windowWidth="17472" windowHeight="11568" firstSheet="5" activeTab="9" xr2:uid="{00000000-000D-0000-FFFF-FFFF00000000}"/>
  </bookViews>
  <sheets>
    <sheet name="0. Rekapitulacija" sheetId="2" r:id="rId1"/>
    <sheet name="1.Avdio" sheetId="3" r:id="rId2"/>
    <sheet name="2.Video" sheetId="4" r:id="rId3"/>
    <sheet name="3.Interkom" sheetId="5" r:id="rId4"/>
    <sheet name="4.Sc. Nosilci" sheetId="6" r:id="rId5"/>
    <sheet name="5.Sc. Svetila" sheetId="7" r:id="rId6"/>
    <sheet name="6.Mot.Sc.Svetila" sheetId="8" r:id="rId7"/>
    <sheet name="8. Odrska delovna luč" sheetId="14" r:id="rId8"/>
    <sheet name="9. Elektro distribucija" sheetId="10" r:id="rId9"/>
    <sheet name="10.El. Inštalacije" sheetId="11" r:id="rId10"/>
  </sheets>
  <definedNames>
    <definedName name="_xlnm.Print_Area" localSheetId="0">'0. Rekapitulacija'!$A$1:$C$73</definedName>
    <definedName name="_xlnm.Print_Area" localSheetId="1">'1.Avdio'!$A:$F</definedName>
    <definedName name="_xlnm.Print_Area" localSheetId="6">'6.Mot.Sc.Svetila'!$A$1:$F$19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10" l="1"/>
  <c r="F6" i="10"/>
  <c r="F5" i="10"/>
  <c r="F8" i="14"/>
  <c r="F7" i="14"/>
  <c r="F6" i="14"/>
  <c r="F5" i="14"/>
  <c r="F4" i="14"/>
  <c r="F18" i="8"/>
  <c r="F12" i="8"/>
  <c r="F5" i="8"/>
  <c r="F94" i="11"/>
  <c r="F80" i="11"/>
  <c r="F79" i="11"/>
  <c r="F78" i="11"/>
  <c r="F77" i="11"/>
  <c r="F76" i="11"/>
  <c r="F75" i="11"/>
  <c r="F70" i="11"/>
  <c r="F69" i="11"/>
  <c r="F68" i="11"/>
  <c r="F67" i="11"/>
  <c r="F66" i="11"/>
  <c r="F65" i="11"/>
  <c r="F64" i="11"/>
  <c r="F63" i="11"/>
  <c r="F62" i="11"/>
  <c r="F71" i="11" s="1"/>
  <c r="F58" i="11"/>
  <c r="F57" i="11"/>
  <c r="F56" i="11"/>
  <c r="F55" i="11"/>
  <c r="F54" i="11"/>
  <c r="F53" i="11"/>
  <c r="F52" i="11"/>
  <c r="F51" i="11"/>
  <c r="F47" i="11"/>
  <c r="F46" i="11"/>
  <c r="F45" i="11"/>
  <c r="F44" i="11"/>
  <c r="F43" i="11"/>
  <c r="F42" i="11"/>
  <c r="F41" i="11"/>
  <c r="F40" i="11"/>
  <c r="F36" i="11"/>
  <c r="F35" i="11"/>
  <c r="F34" i="11"/>
  <c r="F33" i="11"/>
  <c r="F32" i="11"/>
  <c r="F31" i="11"/>
  <c r="F30" i="11"/>
  <c r="F29" i="11"/>
  <c r="F28" i="11"/>
  <c r="F27" i="11"/>
  <c r="F26" i="11"/>
  <c r="F25" i="11"/>
  <c r="F24" i="11"/>
  <c r="F20" i="11"/>
  <c r="F19" i="11"/>
  <c r="F18" i="11"/>
  <c r="F17" i="11"/>
  <c r="F16" i="11"/>
  <c r="F15" i="11"/>
  <c r="F14" i="11"/>
  <c r="F13" i="11"/>
  <c r="F12" i="11"/>
  <c r="F11" i="11"/>
  <c r="F10" i="11"/>
  <c r="F9" i="11"/>
  <c r="F8" i="11"/>
  <c r="F84" i="11"/>
  <c r="F86" i="11"/>
  <c r="F87" i="11"/>
  <c r="F88" i="11"/>
  <c r="F89" i="11"/>
  <c r="F90" i="11"/>
  <c r="F91" i="11"/>
  <c r="F85" i="11"/>
  <c r="F55" i="7"/>
  <c r="F46" i="7"/>
  <c r="F37" i="7"/>
  <c r="F28" i="7"/>
  <c r="F18" i="7"/>
  <c r="F13" i="7"/>
  <c r="F12" i="7"/>
  <c r="F11" i="7"/>
  <c r="F10" i="7"/>
  <c r="F9" i="7"/>
  <c r="F8" i="7"/>
  <c r="F7" i="7"/>
  <c r="F6" i="7"/>
  <c r="F66" i="7"/>
  <c r="F65" i="7"/>
  <c r="F64" i="7"/>
  <c r="F63" i="7"/>
  <c r="F62" i="7"/>
  <c r="F61" i="7"/>
  <c r="F60" i="7"/>
  <c r="F59" i="7"/>
  <c r="F68" i="6"/>
  <c r="F67" i="6"/>
  <c r="F66" i="6"/>
  <c r="F65" i="6"/>
  <c r="F63" i="6"/>
  <c r="F62" i="6"/>
  <c r="F58" i="6"/>
  <c r="F57" i="6"/>
  <c r="F56" i="6"/>
  <c r="F55" i="6"/>
  <c r="F53" i="6"/>
  <c r="F52" i="6"/>
  <c r="F51" i="6"/>
  <c r="F50" i="6"/>
  <c r="F49" i="6"/>
  <c r="F48" i="6"/>
  <c r="F47" i="6"/>
  <c r="F46" i="6"/>
  <c r="F45" i="6"/>
  <c r="F44" i="6"/>
  <c r="F43" i="6"/>
  <c r="F41" i="6"/>
  <c r="F40" i="6"/>
  <c r="F36" i="6"/>
  <c r="F35" i="6"/>
  <c r="F34" i="6"/>
  <c r="F33" i="6"/>
  <c r="F32" i="6"/>
  <c r="F31" i="6"/>
  <c r="F30" i="6"/>
  <c r="F29" i="6"/>
  <c r="F27" i="6"/>
  <c r="F26" i="6"/>
  <c r="F25" i="6"/>
  <c r="F24" i="6"/>
  <c r="F23" i="6"/>
  <c r="F22" i="6"/>
  <c r="F21" i="6"/>
  <c r="F20" i="6"/>
  <c r="F19" i="6"/>
  <c r="F18" i="6"/>
  <c r="F17" i="6"/>
  <c r="F16" i="6"/>
  <c r="F15" i="6"/>
  <c r="F14" i="6"/>
  <c r="F13" i="6"/>
  <c r="F12" i="6"/>
  <c r="F8" i="6"/>
  <c r="F7" i="6"/>
  <c r="F6" i="6"/>
  <c r="F13" i="5"/>
  <c r="F12" i="5"/>
  <c r="F11" i="5"/>
  <c r="F10" i="5"/>
  <c r="F9" i="5"/>
  <c r="F8" i="5"/>
  <c r="F6" i="5"/>
  <c r="F5" i="5"/>
  <c r="F37" i="4"/>
  <c r="F36" i="4"/>
  <c r="F35" i="4"/>
  <c r="F34" i="4"/>
  <c r="F33" i="4"/>
  <c r="F32" i="4"/>
  <c r="F28" i="4"/>
  <c r="F27" i="4"/>
  <c r="F26" i="4"/>
  <c r="F25" i="4"/>
  <c r="F24" i="4"/>
  <c r="F23" i="4"/>
  <c r="F19" i="4"/>
  <c r="F18" i="4"/>
  <c r="F17" i="4"/>
  <c r="F16" i="4"/>
  <c r="F12" i="4"/>
  <c r="F11" i="4"/>
  <c r="F10" i="4"/>
  <c r="F9" i="4"/>
  <c r="F8" i="4"/>
  <c r="F7" i="4"/>
  <c r="F6" i="4"/>
  <c r="F59" i="11"/>
  <c r="F64" i="3"/>
  <c r="F63" i="3"/>
  <c r="F62" i="3"/>
  <c r="F58" i="3"/>
  <c r="F57" i="3"/>
  <c r="F56" i="3"/>
  <c r="F55" i="3"/>
  <c r="F54" i="3"/>
  <c r="F53" i="3"/>
  <c r="F52" i="3"/>
  <c r="F51" i="3"/>
  <c r="F46" i="3"/>
  <c r="F45" i="3"/>
  <c r="F44" i="3"/>
  <c r="F43" i="3"/>
  <c r="F42" i="3"/>
  <c r="F41" i="3"/>
  <c r="F40" i="3"/>
  <c r="F39" i="3"/>
  <c r="F38" i="3"/>
  <c r="F37" i="3"/>
  <c r="F36" i="3"/>
  <c r="F35" i="3"/>
  <c r="F34" i="3"/>
  <c r="F33" i="3"/>
  <c r="F32" i="3"/>
  <c r="F26" i="3"/>
  <c r="F25" i="3"/>
  <c r="F24" i="3"/>
  <c r="F23" i="3"/>
  <c r="F20" i="3"/>
  <c r="F19" i="3"/>
  <c r="F18" i="3"/>
  <c r="F74" i="3"/>
  <c r="F73" i="3"/>
  <c r="F72" i="3"/>
  <c r="F71" i="3"/>
  <c r="F70" i="3"/>
  <c r="F69" i="3"/>
  <c r="F68" i="3"/>
  <c r="F17" i="3"/>
  <c r="F13" i="3"/>
  <c r="F12" i="3"/>
  <c r="F11" i="3"/>
  <c r="F10" i="3"/>
  <c r="F9" i="3"/>
  <c r="F8" i="3"/>
  <c r="F7" i="3"/>
  <c r="F6" i="3"/>
  <c r="C65" i="2"/>
  <c r="F81" i="11" l="1"/>
  <c r="F67" i="7"/>
  <c r="F92" i="11"/>
  <c r="F14" i="3"/>
  <c r="F75" i="3"/>
  <c r="F19" i="8"/>
  <c r="C45" i="2" s="1"/>
  <c r="F14" i="7"/>
  <c r="F9" i="6"/>
  <c r="F48" i="11"/>
  <c r="F37" i="11"/>
  <c r="F21" i="11"/>
  <c r="F12" i="10" l="1"/>
  <c r="F11" i="10"/>
  <c r="F13" i="10" s="1"/>
  <c r="D64" i="6"/>
  <c r="F64" i="6" s="1"/>
  <c r="F69" i="6" s="1"/>
  <c r="F71" i="6" s="1"/>
  <c r="C32" i="2" s="1"/>
  <c r="D54" i="6"/>
  <c r="F54" i="6" s="1"/>
  <c r="D42" i="6"/>
  <c r="F42" i="6" s="1"/>
  <c r="F59" i="6" s="1"/>
  <c r="D28" i="6"/>
  <c r="F28" i="6" s="1"/>
  <c r="F37" i="6" s="1"/>
  <c r="F7" i="10" l="1"/>
  <c r="C53" i="2" s="1"/>
  <c r="F14" i="5"/>
  <c r="C28" i="2" s="1"/>
  <c r="F9" i="14"/>
  <c r="C50" i="2" s="1"/>
  <c r="F56" i="7"/>
  <c r="F38" i="4"/>
  <c r="F29" i="4"/>
  <c r="F59" i="3"/>
  <c r="F20" i="4"/>
  <c r="F13" i="4"/>
  <c r="F65" i="3"/>
  <c r="F28" i="3"/>
  <c r="F21" i="3"/>
  <c r="F69" i="7" l="1"/>
  <c r="C41" i="2" s="1"/>
  <c r="F40" i="4"/>
  <c r="C22" i="2" s="1"/>
  <c r="F47" i="3" l="1"/>
  <c r="F77" i="3" s="1"/>
  <c r="C2" i="2" s="1"/>
  <c r="C67" i="2" s="1"/>
  <c r="C68" i="2" l="1"/>
  <c r="C70" i="2"/>
  <c r="C71" i="2" l="1"/>
  <c r="C72" i="2" s="1"/>
</calcChain>
</file>

<file path=xl/sharedStrings.xml><?xml version="1.0" encoding="utf-8"?>
<sst xmlns="http://schemas.openxmlformats.org/spreadsheetml/2006/main" count="722" uniqueCount="403">
  <si>
    <t>1.</t>
  </si>
  <si>
    <t>AVDIO</t>
  </si>
  <si>
    <t>OZVOČENJE DVORANE/AVDITORIJA</t>
  </si>
  <si>
    <t>Dva aktivna zvočnika levo in desno in dva nizkotonska zvočnike namenjena ozvočenju avditorija dvorane. Prostor v izmeri 20 m dolžine 10 m širine in maksimalno 6m višine ozirom 1050m3. Detajl stropa in sten se nahaja v elaboratu akustike.</t>
  </si>
  <si>
    <t>Širokopasovna zvočnika bosta montirana na stenah levo in desno tik pred proscenijem v izogib mikrofoniji. Višina in naklon se določa glede na idealno postavitev sedežev za obiskovalce.</t>
  </si>
  <si>
    <t>Nizkotonca bosta nameščena pod proscenijskim odrom, priporočljivo na sredini.</t>
  </si>
  <si>
    <t>OZVOČENJE ODRA/MONITORING</t>
  </si>
  <si>
    <t>Oder se ozvočuje z dvema aktivnima zvočnikoma, ki se uporabljata ali kot monitoring pri glasbenih nastopih ali za prostorski zvok pri predstavah. Na stativih ali brez.</t>
  </si>
  <si>
    <t>AVDIO MEŠALNA MIZA</t>
  </si>
  <si>
    <t>Avdio mešalna miza se bo nahajala v tehnični kabini razen kadar bo potreba, da se tonski mojster nahaja v dvorani, v primeru koncerta ali pripravljanja predstave.</t>
  </si>
  <si>
    <t>MIKROFONI</t>
  </si>
  <si>
    <t>Dva štiri kanalna brezžična sprejemnika za mikrofone s skupaj osmimi kanali.</t>
  </si>
  <si>
    <t>Štirje naglavni mikrofoni z oddajnikom</t>
  </si>
  <si>
    <t>Štirje ročni brezžični mikrofoni s stativom</t>
  </si>
  <si>
    <t>Dva žična mikrofona s stativom</t>
  </si>
  <si>
    <t>AVDIO VMESNIKI</t>
  </si>
  <si>
    <t>AVDIO RACK OMARA</t>
  </si>
  <si>
    <t>Avdio priključna točka Stage box (avdio priklopi na mešalno mizo) se bodo nahajali na odru za portalom v avdio 19" rack omarici.</t>
  </si>
  <si>
    <t xml:space="preserve">Zraven bodo nameščeni rack paneli z XLR 3pin in XLR-RJ45 konektorji za zaključevanje inštalacijskih povezav. </t>
  </si>
  <si>
    <t>2.</t>
  </si>
  <si>
    <t>VIDEO</t>
  </si>
  <si>
    <t>PROJEKTOR Z OBJEKTIVI</t>
  </si>
  <si>
    <t>3.</t>
  </si>
  <si>
    <t>INTERKOM</t>
  </si>
  <si>
    <t>Za medsebojno obveščanje se predvidi komplet štirih radijskih prenosnih postaj za naglavnimi slušalkami.</t>
  </si>
  <si>
    <t>Za ambientalno reprodukcijo in obveščanje se predvidi en mikrofon za operaterja, manjša aktivna zvočnika za reprodukcijo zvoka in ambientalni mikrofon priključeni na avdio mešalno mizo.</t>
  </si>
  <si>
    <t>Aktivni zvočnik v čakalnici za obveščanje nastopajočih, in ambientalni mikrofon na odru za prenos zvoka v tehnično kabino in čakalnico. Oba sta preko stege boxa priključena na mešalno mizo.</t>
  </si>
  <si>
    <t>4.</t>
  </si>
  <si>
    <t>Nosilci za obešanje stenskih in motoriziranih reflektorjev cev fi 50 mm črne barve:</t>
  </si>
  <si>
    <t>Pred kabino bo visel še ena enak nosilec.</t>
  </si>
  <si>
    <t>Nosilec tik za portalom bo nosil zaveso Harlekin, Glavno zaveso, Projekcijsko platno in cev fi50mm za reflektorje na višini 5,5 m. Nosilnost vsaj 400 kg neto.</t>
  </si>
  <si>
    <t>Spodnji del konstrukcije naj bo na 5,6m ali tik nad obstoječo konstrukcijo ki nosi zavese na odru.</t>
  </si>
  <si>
    <t>5.</t>
  </si>
  <si>
    <t>SCENSKA RAZSVETLJAVA</t>
  </si>
  <si>
    <t>Optimalna količina svetil v dvorani je 48 barvnih led ali 90 reflektorja z žarno nitjo.</t>
  </si>
  <si>
    <t>Narejen je minimalni izbor 30 led barvnih svetil ter 6 motoriziranih svetil.</t>
  </si>
  <si>
    <t>Šest svetila tipa spot/profil, šestnajst svetil tipa fresnel s klapami, šest svetil tipa wash s klapnami.</t>
  </si>
  <si>
    <t>6.</t>
  </si>
  <si>
    <t>7.</t>
  </si>
  <si>
    <t>DVORANSKA RAZSVETLJAVA</t>
  </si>
  <si>
    <t>8.</t>
  </si>
  <si>
    <t>ODRSKA DELOVNA LUČ</t>
  </si>
  <si>
    <t>PROSTOR ZA ELEKTRO DISTRIBUCIJO ZA SCENSKO TEHNIKO</t>
  </si>
  <si>
    <t>GLAVNA RAZVODNA OMARICA GRO-SC</t>
  </si>
  <si>
    <t>Segment napajanja tehničnih vtičnic, štirih na odru, dveh na prosceniju in štirih v dvorani.</t>
  </si>
  <si>
    <t>Trifazna vtičnica 32A nameščena na odru (za gostujoče naprave)</t>
  </si>
  <si>
    <t>ELEKTRO OMARE ZA NAPAJANJE SCENSKIH SVETIL</t>
  </si>
  <si>
    <t>SKUPAJ SCENSKA OPREMA PO PROJEKTU</t>
  </si>
  <si>
    <t>NEPREDVIDENA DELA 5%</t>
  </si>
  <si>
    <t>Izobraževanje in dokumentacija:</t>
  </si>
  <si>
    <t>Skupaj:</t>
  </si>
  <si>
    <t>št.</t>
  </si>
  <si>
    <t>Opis</t>
  </si>
  <si>
    <t>E.M.</t>
  </si>
  <si>
    <t>Kol.</t>
  </si>
  <si>
    <t>Cena/EM</t>
  </si>
  <si>
    <t>Znesek</t>
  </si>
  <si>
    <t xml:space="preserve">AVDIO </t>
  </si>
  <si>
    <r>
      <rPr>
        <b/>
        <sz val="10"/>
        <color theme="1"/>
        <rFont val="Arial"/>
        <family val="2"/>
      </rPr>
      <t xml:space="preserve">Aktivni 2-sistemski line-source sistem 
</t>
    </r>
    <r>
      <rPr>
        <sz val="10"/>
        <color theme="1"/>
        <rFont val="Arial"/>
        <family val="2"/>
      </rPr>
      <t>(kot Seebrug GL24DP)</t>
    </r>
    <r>
      <rPr>
        <b/>
        <sz val="10"/>
        <color theme="1"/>
        <rFont val="Arial"/>
        <family val="2"/>
      </rPr>
      <t xml:space="preserve">, 
Montaža na steno levo in desno od proscenija
</t>
    </r>
    <r>
      <rPr>
        <sz val="10"/>
        <color theme="1"/>
        <rFont val="Arial"/>
        <family val="2"/>
      </rPr>
      <t>Zvočniški sklop: 6 × 6,5″ neodimijski LF + 24 × 1″ neodimijski HF driver. 
Tip: “Digitally Powered Cylindric Wave Radiator”
Izhodna moč (ojačevalnik): 2 × 800 W AES, bi-amped, samostojen integriran ojačevalnik 110–230V. 
Frekvenčni razpon (–6 dB): 80 Hz – 20 kHz. 
Maksimalni SPL (peak @ 1 m): &gt; 130 dB. 
Najvišji vhodni signal: +25 dBu. 
DSP &amp; elektronika: 32-bit floating-point DSP (DPLMx / HDLM), AD/DA 24 bit / 96 kHz, latenca 0,8 ms (analog in → analog out). 
Kota pokritosti (dispersion): horizontalno 100°, vertikalno 20°. 
Montaža / rigging: 9 × M10 točk za “flying”, 35 mm nastavek za  stativ (pole-mount). 
Priključki: Neutrik XLR (in / thru), PowerCon (napajanje in thru), izhod zvočnikov (Speakon NL4MP / Twist out). 
Material ohišja: vezan les z zaščitnim premazom; robustna konstrukcija za touring / instalacije. 
Dimenzije (V × Š × G): največ 1100 × 200 × 350 mm  
Masa: največ 22,0 kg.
Barva: Črna</t>
    </r>
  </si>
  <si>
    <t>kos</t>
  </si>
  <si>
    <t>Kombiniran podaljšek: Powercon in audio XLR3pin dolžine 2m</t>
  </si>
  <si>
    <t>Podaljšek Ethercon Cat6e kabl 2m</t>
  </si>
  <si>
    <t>m</t>
  </si>
  <si>
    <t>SKUPAJ OZVOČENJE DVORANE/AVDITORIJA</t>
  </si>
  <si>
    <r>
      <rPr>
        <b/>
        <sz val="10"/>
        <color theme="1"/>
        <rFont val="Arial"/>
        <family val="2"/>
      </rPr>
      <t>Aktivni 2-sistemski koaksialni zvočnik / monitor</t>
    </r>
    <r>
      <rPr>
        <sz val="10"/>
        <color theme="1"/>
        <rFont val="Arial"/>
        <family val="2"/>
      </rPr>
      <t xml:space="preserve"> (kot  DB technologies FMX10)
10″ woofer + 1″ HF driver, z namenskim Class-D ojačevalnikom
Frekvenčni odziv najmanj 57 Hz – 19 kHz
Maksimalni SPL vsaj 125 dB peak @ 1 m
DSP z 24-bit AD/DA in možnostjo preset-ov in zaščitnih limiterjev
Vrtljiva troblja z usmerjenostjo vsaj 60° × 90°
Ohišje iz vezane plošče, s priključkom za stativ (36 mm)
Dimenzije in teža, največ 400 × 270 × 420 mm in največ 12 kg</t>
    </r>
  </si>
  <si>
    <t>kpl</t>
  </si>
  <si>
    <t>Kombiniran podaljšek: Powercon in XLR3pin dolžine 15m (od proscenija do rack avdio omare)</t>
  </si>
  <si>
    <t>Montaža in testiranje</t>
  </si>
  <si>
    <t>SKUPAJ OZVOČENJE ODRA/MONITORING:</t>
  </si>
  <si>
    <t>Profesionalni AV mrežni kabel 
(kot pro snake Cat5e Cable)
Dolžina:	2 m
Kategorija:CAT5E
Konektor:RJ45 v XLR ohišju
Standardi:ISO/IEC 11801; TIA/EIA‑568; RoHS</t>
  </si>
  <si>
    <t>Profesionalni AV mrežni kabel 
(kot pro snake Cat5e Cable)
Dolžina:	15 m
Kategorija:CAT5E
Konektor:RJ45 v XLR ohišju
Standardi:ISO/IEC 11801; TIA/EIA‑568; RoHS</t>
  </si>
  <si>
    <t>Montaža na pripravljene inštalacije in testiranje</t>
  </si>
  <si>
    <t>Kabelski podaljšek in razdelilec 5x, brez stikala (kot EURO5/2)</t>
  </si>
  <si>
    <t>SKUPAJ AVDIO MEŠALNA MIZA</t>
  </si>
  <si>
    <t>Brezžični Mikrofoni</t>
  </si>
  <si>
    <r>
      <rPr>
        <b/>
        <sz val="10"/>
        <color theme="1"/>
        <rFont val="Arial"/>
        <family val="2"/>
      </rPr>
      <t>Digitalni brezžični dinamični vokalni mikrofon</t>
    </r>
    <r>
      <rPr>
        <sz val="10"/>
        <color theme="1"/>
        <rFont val="Arial"/>
        <family val="2"/>
      </rPr>
      <t xml:space="preserve"> (kot  Shure SLX‑D s kapsulao N8CB) 
</t>
    </r>
    <r>
      <rPr>
        <b/>
        <sz val="10"/>
        <color theme="1"/>
        <rFont val="Arial"/>
        <family val="2"/>
      </rPr>
      <t>Oddajnik:</t>
    </r>
    <r>
      <rPr>
        <sz val="10"/>
        <color theme="1"/>
        <rFont val="Arial"/>
        <family val="2"/>
      </rPr>
      <t xml:space="preserve">
Avdio format:24-bitni digitalni zvok
Frekvenčni odziv:20 Hz – 20 kHz
Dinamični razpon:118 dB
RF domet (LOS):100 m
Nastavljiva pasovna širina:Do 44 MHz
Št. kanalov na pas:Do 32
Tip baterije:2× AA ali Shure SB903
Čas delovanja:Do 8 ur
Ohišje:Kovinsko
</t>
    </r>
    <r>
      <rPr>
        <b/>
        <sz val="10"/>
        <color theme="1"/>
        <rFont val="Arial"/>
        <family val="2"/>
      </rPr>
      <t xml:space="preserve">Mikrofon:
</t>
    </r>
    <r>
      <rPr>
        <sz val="10"/>
        <color theme="1"/>
        <rFont val="Arial"/>
        <family val="2"/>
      </rPr>
      <t>Tip kapsule:Dinamična vokalna kapsula
Polarni vzorec: Kardioidni
Frekvenčni odziv: 50 Hz – 20 kHz
Pretvornik:Dvojni dinamični (Revonic)
Povezava: Kompatibilno z oddajnikom SLXD2</t>
    </r>
  </si>
  <si>
    <r>
      <rPr>
        <b/>
        <sz val="10"/>
        <color theme="1"/>
        <rFont val="Arial"/>
        <family val="2"/>
      </rPr>
      <t xml:space="preserve">Brezžični sprejemnik </t>
    </r>
    <r>
      <rPr>
        <sz val="10"/>
        <color theme="1"/>
        <rFont val="Arial"/>
        <family val="2"/>
      </rPr>
      <t>(kot Shure SLXD4Q+E Quad Channel Receiver)
Tip sprejemnika:	Quad‑kanalni digitalni sprejemnik (1U rack)
Avdio format:	24‑bit / 48 kHz digitalni zvok
Frekvenčni odziv:	20 Hz – 20 kHz
Dinamični razpon:	118 dB
RF domet (LOS):	Do 100 m (line‑of‑sight)
Tuning pasovna širina:	Do 138 MHz (odvisno od regije)
Največ kanalov na pas:	Do 32 kanalov
Izhodi:	4× XLR + 4× 6,3 mm TRS
Diversity sistem:	Digital Predictive Switching Diversity
Ohišje:	Kovinsko, 1U rack</t>
    </r>
  </si>
  <si>
    <r>
      <rPr>
        <b/>
        <sz val="10"/>
        <color theme="1"/>
        <rFont val="Arial"/>
        <family val="2"/>
      </rPr>
      <t>Antena</t>
    </r>
    <r>
      <rPr>
        <sz val="10"/>
        <color theme="1"/>
        <rFont val="Arial"/>
        <family val="2"/>
      </rPr>
      <t xml:space="preserve"> (kot Shure UAB 470/636)
Tip antene: 1/2-valovna UHF omnidirekcijska antena
Frekvenčno območje: 470–636 MHz
Usmerjenost: Omnidirekcijska
Kot nastavitve:   0°, 45°, 90°
Priključek:  BNC
Združljivost:  Sistemi Shure Axient, UHF-R, ULX, ULX-D, SLX, QLX-D, BLX4R</t>
    </r>
  </si>
  <si>
    <r>
      <rPr>
        <b/>
        <sz val="10"/>
        <color theme="1"/>
        <rFont val="Arial"/>
        <family val="2"/>
      </rPr>
      <t>Žepni oddajnik</t>
    </r>
    <r>
      <rPr>
        <sz val="10"/>
        <color theme="1"/>
        <rFont val="Arial"/>
        <family val="2"/>
      </rPr>
      <t xml:space="preserve"> (kot Shure SLXD1)
Tip oddajnika:  Digitalni bodypack oddajnik
Avdio format:   24‑bitni digitalni zvok
Frekvenčni odziv: 20 Hz – 20 kHz (odvisno od mikrofonije)
Dinamični razpon: 118 dB
RF izhodna moč: 1 mW / 10 mW
Domet (LOS):   Do 100 m
Tuning pasovna širina:  Do 44 MHz (odvisno od regije)
Napajanje:  2× AA baterija ali namenska Li‑ion
Čas delovanja:  Do 8 ur
Ohišje: Kovinsko</t>
    </r>
  </si>
  <si>
    <r>
      <rPr>
        <b/>
        <sz val="10"/>
        <color theme="1"/>
        <rFont val="Arial"/>
        <family val="2"/>
      </rPr>
      <t xml:space="preserve">Naglavni mikrofoni </t>
    </r>
    <r>
      <rPr>
        <sz val="10"/>
        <color theme="1"/>
        <rFont val="Arial"/>
        <family val="2"/>
      </rPr>
      <t xml:space="preserve">(kot Shure DH5/O)
Tip mikrofona:	Naglavni (headset) mikrofon – DuraPlex
Polarni vzorec: Omnidirekcijski
Frekvenčni odziv: 20 Hz – 20 kHz
Maksimalni SPL: 132 dB SPL
Signal-šum razmerje: 63 dB
Samodejni šum: 31 dB SPL-A
Kapsula: 5 mm MEMS kapsula
Kabel: 1,: IP57 odpornost proti prahu in vodi
Priključek: TA4F (TQG) ali LEMO
Teža: ≈ 20 g
</t>
    </r>
  </si>
  <si>
    <r>
      <rPr>
        <b/>
        <sz val="10"/>
        <color theme="1"/>
        <rFont val="Arial"/>
        <family val="2"/>
      </rPr>
      <t>Mikrofonsko stojalo z nastavljivo 'boom' roko</t>
    </r>
    <r>
      <rPr>
        <sz val="10"/>
        <color theme="1"/>
        <rFont val="Arial"/>
        <family val="2"/>
      </rPr>
      <t xml:space="preserve"> (kot K&amp;M_210-9 BK)
Višina (nastavljiva):        900–1605 mm
Dolžina nosilne roke (boom):        435–745 mm
Material: Jeklo, zlitinasta osnova (die-cast), črne barve
Teža: ≈ 3,1 kg
Navoj: 3/8''
</t>
    </r>
  </si>
  <si>
    <r>
      <rPr>
        <b/>
        <sz val="10"/>
        <color theme="1"/>
        <rFont val="Arial"/>
        <family val="2"/>
      </rPr>
      <t>Nosilec antene</t>
    </r>
    <r>
      <rPr>
        <sz val="10"/>
        <color theme="1"/>
        <rFont val="Arial"/>
        <family val="2"/>
      </rPr>
      <t xml:space="preserve"> (kot K&amp;M 24350 )
Tip nosilca: Univerzalni stenski nosilec
Namen: Montaža anten ali brezžičnih sprejemnikov
Navo:3/8'' ali 5/8''
Dolžina roke: 18 cm
Premer: Jeklo
Montaža: Stenska ali stropna montaža
</t>
    </r>
  </si>
  <si>
    <r>
      <rPr>
        <b/>
        <sz val="10"/>
        <color theme="1"/>
        <rFont val="Arial"/>
        <family val="2"/>
      </rPr>
      <t>Koaksialn antenski kabel</t>
    </r>
    <r>
      <rPr>
        <sz val="10"/>
        <color theme="1"/>
        <rFont val="Arial"/>
        <family val="2"/>
      </rPr>
      <t xml:space="preserve"> dolžine do15m (kot Kramer C-BM/BM-50 C)</t>
    </r>
  </si>
  <si>
    <t>Rack ohišje za mikrofonske sprejemnike 4U, črno kovinsko, globina: 290 mm
Dimenzije: 490 x 300 x 204 mm
Teža največ: 3.9 kg</t>
  </si>
  <si>
    <t>Kabelski podaljšek in razdelilec 5x, s stikalom (kot EURO5S/2)</t>
  </si>
  <si>
    <t>SKUPAJ MIKROFONI</t>
  </si>
  <si>
    <t xml:space="preserve">GOVORNIŠKI PULT Z MIKROFONI </t>
  </si>
  <si>
    <t>SKUPAJ GOVORNIŠKI PULT</t>
  </si>
  <si>
    <r>
      <rPr>
        <b/>
        <sz val="10"/>
        <color theme="1"/>
        <rFont val="Arial"/>
        <family val="2"/>
      </rPr>
      <t xml:space="preserve">Aktivni D.I. box </t>
    </r>
    <r>
      <rPr>
        <sz val="10"/>
        <color theme="1"/>
        <rFont val="Arial"/>
        <family val="2"/>
      </rPr>
      <t xml:space="preserve">
(kot Klark Teknik DN200 V2 Active DI)
Tip: Dvojni aktivni DI-boks
Vhodi: 2× 1/4'' TRS (instrument/line), link izhodi
Izhod:2× XLR (balansirana)
Napajanje:48 V fantomsko
Funkcije: Pad, Ground Lift, Merge, visok vhodni impedančni odziv
Ohišje:Robustno kovinsko ohišje</t>
    </r>
  </si>
  <si>
    <r>
      <rPr>
        <b/>
        <sz val="10"/>
        <color theme="1"/>
        <rFont val="Arial"/>
        <family val="2"/>
      </rPr>
      <t xml:space="preserve">Multimedijski vmesnik </t>
    </r>
    <r>
      <rPr>
        <sz val="10"/>
        <color theme="1"/>
        <rFont val="Arial"/>
        <family val="2"/>
      </rPr>
      <t xml:space="preserve">
(kot Klark Teknik DI 22P)
Tip: Dvojni pasivni DI-boks
Vhodi: 2× 1/4'' TRS (instrument/line), link izhodi
Izhod: 2× XLR (balansirana)
Transformator: Pasivna izolacija – MIDAS transformatorji
Funkcije: Ground Lift, visok vhodni impedančni odziv
Ohišje: Robustno kovinsko ohišje za profesionalno rabo
Standardi: Profesionalni avdio standardi; RoHS
Uporaba:Pretvorba nezbalansiranih signalov v balansirane za oder in studio
</t>
    </r>
  </si>
  <si>
    <t>Komplet kablov 4x kitara 6m, 4x XLR3pin , 1x mini Jack-Jack</t>
  </si>
  <si>
    <t>AUDIO RACK OMARA</t>
  </si>
  <si>
    <r>
      <rPr>
        <b/>
        <sz val="10"/>
        <color rgb="FF000000"/>
        <rFont val="Arial"/>
        <family val="2"/>
      </rPr>
      <t xml:space="preserve">Samostoječa 19'' rack omara (kot Triton kabinet 18U 900 600x900)
</t>
    </r>
    <r>
      <rPr>
        <sz val="10"/>
        <color rgb="FF000000"/>
        <rFont val="Arial"/>
        <family val="2"/>
      </rPr>
      <t xml:space="preserve">Dimenzije (Š × G × V)        600 × 900 × 900 mm
Višina (U) :18U
Material:Varjeno jeklo
Vrata:Perforirana (mesh), brez stekla
Odpiranje vrat: 180° odpiranje, snemljiva
Stranske stranice:Snemljive stranske stranice
19'' profili:Nastavljivi 19'' vertikalni profili
Kabelske odprtine :  Zgornje in spodnje odprtine za kable
Nosilnost:Do 800 kg
Barva: Črna RAL 9005
Ozemljitev: Priprava za ozemljitev (M8 vijak)
</t>
    </r>
  </si>
  <si>
    <t>Električni razdelilec (kot  Bachmann razdelilec rack 8x220V PVC 2m)</t>
  </si>
  <si>
    <t>Set matica vijak podložka, črne barve</t>
  </si>
  <si>
    <t>Svetilka za rack omarico (kot Adam Hall 87463 ultra 19"/1U)</t>
  </si>
  <si>
    <t>Rack polica (kot  Digitus polica rack 1U 250mm-15kg črna)</t>
  </si>
  <si>
    <t>Rack panel za XLR panel vtičnice (kot Thon Rack Panel 1U 16XLR)</t>
  </si>
  <si>
    <r>
      <rPr>
        <b/>
        <sz val="10"/>
        <color theme="1"/>
        <rFont val="Arial"/>
        <family val="2"/>
      </rPr>
      <t xml:space="preserve">Profesionalni AV mrežni podaljšek </t>
    </r>
    <r>
      <rPr>
        <sz val="10"/>
        <color theme="1"/>
        <rFont val="Arial"/>
        <family val="2"/>
      </rPr>
      <t xml:space="preserve">
(kot pro snake Cat5e Cable)
Dolžina:	1 m
Kategorija:CAT5E
Konektor:RJ45 v XLR ohišju
Standardi:ISO/IEC 11801; TIA/EIA‑568; RoHS</t>
    </r>
  </si>
  <si>
    <t>SKUPAJ AUDIO RACK OMARA</t>
  </si>
  <si>
    <t>SKUPAJ AUDIO</t>
  </si>
  <si>
    <t>zap.št.</t>
  </si>
  <si>
    <t>VIDEO OPREMA</t>
  </si>
  <si>
    <t>2.1.</t>
  </si>
  <si>
    <t>VIDEO PROJEKTOR</t>
  </si>
  <si>
    <t xml:space="preserve">Zamenljiv projektorski objektiv – ultra kratki met 3m
(kor Epson ELPLU03S)
Združljivost: z omenjenim projektorjem
Metna razmerja:	Približno 0.35 – 0.40 : 1 (odvisno od projektorja)
Goriščna razdalja: Fiksna (ultra short throw)
Optične: lastnosti: Nizka distorzija, visoka svetlobna prepustnost
Ohišje	Profesionalno optično ohišje, hitra menjava leče
Standardi: CE, RoHS
Garancija: vsaj1 leto </t>
  </si>
  <si>
    <t>SKUPAJ VIDEO PROJEKTOR</t>
  </si>
  <si>
    <t>2.2.</t>
  </si>
  <si>
    <t>VIDEO PREDVAJALNIK</t>
  </si>
  <si>
    <t xml:space="preserve">Videopredvajalna programska oprema
(kot Resolume Arena 7.0)
OS podpora: Windows 10+ (64-bit), macOS 10.15+ (Catalina)
Minimalne zahteve Windows: Nvidia ali AMD GPU, 8 GB RAM
Minimalne zahteve macOS: AMD / Iris / Apple Silicon GPU, 8 GB RAM
Priporočene zahteve Windows: Windows 11, i7 6‑jedrni 3.7 GHz, RTX 4070, 16 GB RAM, SSD
Priporočene zahteve macOS: macOS 14+, Apple M2 Max, 16 GB RAM, SSD
Formati / kodeki: MOV, AVI, DXV, Photo JPEG, ProRes, PNG/JPEG/GIF, WAV
Protokoli: NDI, Spout, Syphon, MIDI, DMX, Art‑net, OSC, SMPTE
Vhodi / Izhodi: Capture cards (Blackmagic, AJA, Datapath)
Licenca: Serijska koda ali USB‑dongle
</t>
  </si>
  <si>
    <t>Monitor, miš, tipkovnca</t>
  </si>
  <si>
    <t>SKUPAJ VIDEO PREDVAJALNIK</t>
  </si>
  <si>
    <t>2.3.</t>
  </si>
  <si>
    <t>PROJEKCIJSKO PLATNO</t>
  </si>
  <si>
    <t>Nosilci primerni za montažo na cev fi 50mm</t>
  </si>
  <si>
    <t>Daljinski RF upravljalec za platno</t>
  </si>
  <si>
    <t>Monzaža na pripravljene inštalacije</t>
  </si>
  <si>
    <t>VIDEO DODATKI</t>
  </si>
  <si>
    <r>
      <rPr>
        <b/>
        <sz val="10"/>
        <color theme="1"/>
        <rFont val="Arial"/>
        <family val="2"/>
        <scheme val="major"/>
      </rPr>
      <t>HDMI video extender preko utp - sprejemnik</t>
    </r>
    <r>
      <rPr>
        <sz val="10"/>
        <color theme="1"/>
        <rFont val="Arial"/>
        <family val="2"/>
        <scheme val="major"/>
      </rPr>
      <t xml:space="preserve">
(kot KRAMER TP 580 RXR) 
Video resolucija	Do 4K UHD @ 60 Hz (4:2:0), 24-bit
Pasovna širina	Do 10.2 Gbps (3.4 Gbps na kanal)
HDMI standard / zaščita	HDMI 2.0, HDCP 2.2
Podprte funkcije	Deep Color, x.v.Color, 3D, Dolby TrueHD, DTS‑HD, EDID/CEC pass‑through
Audio	Do 32 kanalov digitalnega zvoka
Kontrolne povezave: RS-232 &amp; IR (bidirekcijski)
Vhod: 1 × HDBaseT RJ‑45
Izhod: 1 × HDMI
Dodatni priključki: 3.5 mm IR, 9‑pin RS‑232
Razdalja prenosa: Do 100 m @ 4K, do 130 m @1080p, do 180 m (Ultra mode)
Napajanje: 12 V DC (≈500 mA)
Ohišje:  aluminij
Teža: 	največ 0.7 kg 
Garancija vsaj 3 leta</t>
    </r>
  </si>
  <si>
    <r>
      <rPr>
        <b/>
        <sz val="10"/>
        <color theme="1"/>
        <rFont val="Arial"/>
        <family val="2"/>
        <scheme val="major"/>
      </rPr>
      <t xml:space="preserve">Brezžični laser prezenter </t>
    </r>
    <r>
      <rPr>
        <sz val="10"/>
        <color theme="1"/>
        <rFont val="Arial"/>
        <family val="2"/>
        <scheme val="major"/>
      </rPr>
      <t xml:space="preserve">
(kot Logitec Spotlight)
Načini kazalca:	Spotlight highlight, magnify, digital laser, on‑screen cursor
Povezljivost: Bluetooth LE in 2.4 GHz USB sprejemnik
Doseg delovanja: Do 30 m
Baterija: Polnilna Li‑Po ~85 mAh
Avtonomija: Do 3 mesece; 1 min polnjenja = 3 h uporabe
Polnjenje: USB‑C
Gumbi	3 funkcijski gumbi (navigacija, multimedija, kontrola)
Dimenzije: 131.3 × 28.1 × 12.1 mm
Teža	49.2 g
USB sprejemnik: 40.4 × 17.2 × 6.8 mm, 3.3 g
Združljivos: Windows, macOS, Linux (osnovno), Chrome OS
Programska podpora: Presentation App (časovna opozorila, prilagoditve)
Material: Aluminij + plastika
Garancija: vsaj 2 leti</t>
    </r>
  </si>
  <si>
    <t>SKUPAJ VIDEO DODATKI</t>
  </si>
  <si>
    <t xml:space="preserve">SKUPAJ VIDEO </t>
  </si>
  <si>
    <t>Kom.</t>
  </si>
  <si>
    <t>P.C.</t>
  </si>
  <si>
    <t>3.1.</t>
  </si>
  <si>
    <t>Prenosna radijska postaja</t>
  </si>
  <si>
    <t>Šuko razdelilec z štitimi vtičnicami za polnilce - Euro M Euro5/2</t>
  </si>
  <si>
    <t>Montaža in zagon</t>
  </si>
  <si>
    <t>SKUPAJ INTERKOM</t>
  </si>
  <si>
    <t>4.1.</t>
  </si>
  <si>
    <t>Nosilca pod akustičnim stropom</t>
  </si>
  <si>
    <t>4.2.</t>
  </si>
  <si>
    <t>Portalna konstrukcija za nošenje scenskih reflektorjev, projekcijskega platna, harlekina, glavne zavese; vključno  z dobavo elektromotornim pogonom glavne zavese</t>
  </si>
  <si>
    <t>Nosilec tik za portalom bo nosil zaveso Harlekin, Glavno zaveso, Projekcijsko platno in cev fi50mm za reflektorje na višini 5,5 m. Nosilnost vsaj 300 kg neto.</t>
  </si>
  <si>
    <t xml:space="preserve">Galvanizirana konzolna podpora 7x
(kot MQK-SL dolga)
Debelina materiala: 3 mm
Dolžina 525mm, Višina 528cm
Sestava materiala: DD11 MOD – HN 555-4, S235JR – EN10025-2
Obdelava površine: Premaz za notranjo uporabo – elektrogalvanizirano
</t>
  </si>
  <si>
    <t xml:space="preserve">Spojni vijak 21x 
(kot hilti MQN-C (kpl-50x) </t>
  </si>
  <si>
    <t xml:space="preserve">Krilna matica 
(kot MQM-M10 (kpl-50x) </t>
  </si>
  <si>
    <t xml:space="preserve">Zaključna kapa profila 
(kot MQZ-E41 (50x)) </t>
  </si>
  <si>
    <t xml:space="preserve">Navojna palica AM12x1000 8.8 HDG (15x)   </t>
  </si>
  <si>
    <t xml:space="preserve">Podl. 10,5x28x2 A2K Sim.ISO7089 (100x)  </t>
  </si>
  <si>
    <t>Šestroba matica s prirobnico M10 DIN 69 #2184510</t>
  </si>
  <si>
    <t>Krilna matica (kot MQM-M10 (kpl-50kos) - (za objemke, kabelsko polico)</t>
  </si>
  <si>
    <t>Montaža</t>
  </si>
  <si>
    <t>4.3.</t>
  </si>
  <si>
    <t>Trije prečni nosilci iz ALU trikonih paličnih elementov  za kontra svetila in zadnje projekcijsko platno</t>
  </si>
  <si>
    <t>3x komplet NH43 (2x0,75m + 3x3m)</t>
  </si>
  <si>
    <t xml:space="preserve">Navojna palica AM12x1000 8.8 HDG (15x)  -  36x25cm </t>
  </si>
  <si>
    <t>Preizkusni test (sidranje z kemično maso in pullout test 9 vzorčnih sider)</t>
  </si>
  <si>
    <t>Poročilo statika</t>
  </si>
  <si>
    <t>4.4.</t>
  </si>
  <si>
    <t>Predelava 3 ročnih vlakov</t>
  </si>
  <si>
    <t xml:space="preserve">Nevrteča jeklenica f6mm </t>
  </si>
  <si>
    <t>Klinasta končnica za jeklenico OWS fi6-8mm</t>
  </si>
  <si>
    <t xml:space="preserve">Žična spona </t>
  </si>
  <si>
    <t>Trikotni voziček s koleščki, ena jeklenica na štiri jeklenice</t>
  </si>
  <si>
    <t>Karabin fi6mm</t>
  </si>
  <si>
    <t>LUČNI PULT Z OPREMO</t>
  </si>
  <si>
    <r>
      <rPr>
        <b/>
        <sz val="10"/>
        <color theme="1"/>
        <rFont val="Arial"/>
        <family val="2"/>
      </rPr>
      <t>DMX podaljšek 3m</t>
    </r>
    <r>
      <rPr>
        <sz val="10"/>
        <color theme="1"/>
        <rFont val="Arial"/>
        <family val="2"/>
      </rPr>
      <t xml:space="preserve">
(kot Sommer Cable DMX512)
Dolžina:	3 m
Tip kabla: DMX512 digitalni podatkovni kabel
Impedanca: 110 Ω
Prevodnik: Oklopljen, twisted pair
Ščit: Bakreni oklop (folija + pletenje)
Zunanji premer: vsaj 6 mm
Konektorji: 5-pin XLR (moški ↔ ženski) (kot NC5FXX in NC5MXX-BAG XLR)
Standard: DMX512-A kompatibilno
Barva: Črna
</t>
    </r>
  </si>
  <si>
    <t>SKUPAJ LUČNI PULT Z OPREMO</t>
  </si>
  <si>
    <t>Spot Zoom 15-30 LED RGBIL  z noži</t>
  </si>
  <si>
    <t>Konektor 230V - CEE 3p16A črn montiran</t>
  </si>
  <si>
    <t>Črna varnostna vrvica (kot Safety Bond 4x600 black)</t>
  </si>
  <si>
    <t>Nosilna kljuka (kot QUICK-LOCK Coupler black)</t>
  </si>
  <si>
    <t>Spot Zoom  25-50 LED RGBIL z noži</t>
  </si>
  <si>
    <t>Fresnel LED RGBIL</t>
  </si>
  <si>
    <t>Štiri strane klapne (kot STUDIO BARN DOOR (PSF1101))</t>
  </si>
  <si>
    <t>Par LED RGIL</t>
  </si>
  <si>
    <t>Sekundarna leča (kot Shaping filter 7410K1012)</t>
  </si>
  <si>
    <t>Sekundarna leča(kot Shaping filter 7410K1015)</t>
  </si>
  <si>
    <t>SKUPAJ KLASIČNA LED SVETILA</t>
  </si>
  <si>
    <t>Mrežna RACK OMARA</t>
  </si>
  <si>
    <t>Samostoječa 19'' rack omara (kot Triton kabinet 18U 900 600x900)
Dimenzije (Š × G × V)        600 × 900 × 900 mm
Višina (U) :18U
Material:Varjeno jeklo
Vrata:Perforirana (mesh), brez stekla
Odpiranje vrat: 180° odpiranje, snemljiva
Stranske stranice:Snemljive stranske stranice
19'' profili:Nastavljivi 19'' vertikalni profili
Kabelske odprtine :  Zgornje in spodnje odprtine za kable
Nosilnost:Do 800 kg
Barva: Črna RAL 9005
Ozemljitev: Priprava za ozemljitev (M8 vijak)</t>
  </si>
  <si>
    <t xml:space="preserve">CAT6A RJ45 vtičnica </t>
  </si>
  <si>
    <t>SKUPAJ MREŽNA RACK OMARA</t>
  </si>
  <si>
    <t>SKUPAJ SCENSKA RAZSVETLJAVA</t>
  </si>
  <si>
    <t>MOTORIZIRANA LED SVETILA</t>
  </si>
  <si>
    <t>Motoriziran Spot LED reflektor z noži</t>
  </si>
  <si>
    <t>Nosilna kljuka (kot QUICK-LOCK Coupler black) 2x</t>
  </si>
  <si>
    <t>Motorizirana Fresnel svetila</t>
  </si>
  <si>
    <t>Montaža na pripravljene inštalacija in nosilce</t>
  </si>
  <si>
    <t>SKUPAJ MOTORIZIRANA LED SVETILA</t>
  </si>
  <si>
    <t xml:space="preserve">kos </t>
  </si>
  <si>
    <t>ODERSKA DELOVNA LUČ</t>
  </si>
  <si>
    <t>Montaža na pripravljene inštalacije</t>
  </si>
  <si>
    <t>ELEKTRO NAPAJANJE</t>
  </si>
  <si>
    <t>NAPAJANJE SCENSKIH SVETIL</t>
  </si>
  <si>
    <t>SKUPAJ NAPAJANJE SCENSKIH SVETIL:</t>
  </si>
  <si>
    <t>GLAVNA ELEKTRO OMARA ZA SCENSKO TEHNIKO</t>
  </si>
  <si>
    <t>SKUPAJ GLAVNA ELEKTRO OMARA ZA SCENSKO TEHNIKO:</t>
  </si>
  <si>
    <t>SKUPAJ ELEKTRO RAZVOD:</t>
  </si>
  <si>
    <t>9.</t>
  </si>
  <si>
    <t>Govorniškega pult z dvema mikrofonoma in priključno  opremo ki se ga poljubno postavi.</t>
  </si>
  <si>
    <t>Dve motorizritrani svetili tipa Spot/Frame/Wash</t>
  </si>
  <si>
    <t xml:space="preserve">Štiri motorizritrani svetili tipa Wash/Frasnel </t>
  </si>
  <si>
    <t>Trifazne vtičnica 63A nameščena na odru (za gostujoče naprave)</t>
  </si>
  <si>
    <t>Namizni računalnik po specifikacijah za video predvajalnik</t>
  </si>
  <si>
    <r>
      <rPr>
        <b/>
        <sz val="10"/>
        <color theme="1"/>
        <rFont val="Arial"/>
        <family val="2"/>
        <scheme val="major"/>
      </rPr>
      <t xml:space="preserve">HDMI video extender preko utp - oddajnik </t>
    </r>
    <r>
      <rPr>
        <sz val="10"/>
        <color theme="1"/>
        <rFont val="Arial"/>
        <family val="2"/>
        <scheme val="major"/>
      </rPr>
      <t xml:space="preserve">
(kot KRAMER TP 580 TXR)
Video resolucija: Do 4K UHD @ 60 Hz (4:2:0), 24-bit
Pasovna širina: 10.2 Gbps (3.4 Gbps na kanal)
HDMI standard / zaščita	HDMI 2.0, HDCP 2.2
Podprte funkcije: Deep Color, x.v.Color, 3D, Dolby TrueHD, DTS‑HD, EDID/CEC pass-through
Audio: Do 32 kanalov digitalnega zvoka
Kontrolne povezave: Bidirekcijski RS-232 &amp; IR
Vhod: 1 × HDMI
Izhod	1 × HDBaseT RJ‑45
Dodatni priključki	3.5 mm IR, 9‑pin RS‑232
Razdalja prenosa	100 m @4K, 130 m @1080p, 180 m (Ultra mode)
Napajanje	12 V DC
Ohišje	DigiTOOLS aluminij
Garancija: vsaj	3 let a)</t>
    </r>
  </si>
  <si>
    <r>
      <rPr>
        <b/>
        <sz val="10"/>
        <color theme="1"/>
        <rFont val="Arial"/>
        <family val="2"/>
        <scheme val="major"/>
      </rPr>
      <t>High-Speed HDMI podaljšek</t>
    </r>
    <r>
      <rPr>
        <sz val="10"/>
        <color theme="1"/>
        <rFont val="Arial"/>
        <family val="2"/>
        <scheme val="major"/>
      </rPr>
      <t xml:space="preserve">
(kot Kramer C-HM/HM-6) 
Dolžina: 1.8m
Tip kabla: High-Speed HDMI kabel Dolžina:	1.8 m
Priključka: HDMI Type-A moški - HDMI Type-A moški (K-Lock)
Največja resolucija: do 4K @ 60 Hz (4:4:4)
Standardi: HDMI 2.0, HDCP 2.2, CEC, EDID, HDR
Avdio podpora: Dolby TrueHD, DTS-HD, 7.1 PCM, ARC
Barvni prostori: RGB, YCbCr, xvYCC, BT.2020
Konektorji: 24K pozlačeni, proti koroziji
Konstrukcija: 28 AWG, večplastno oklopljen (triple-shield)
Barva: Siva / črn</t>
    </r>
  </si>
  <si>
    <r>
      <rPr>
        <b/>
        <sz val="10"/>
        <color theme="1"/>
        <rFont val="Arial"/>
        <family val="2"/>
        <scheme val="major"/>
      </rPr>
      <t>Prezentacijski prenosnik</t>
    </r>
    <r>
      <rPr>
        <sz val="10"/>
        <color theme="1"/>
        <rFont val="Arial"/>
        <family val="2"/>
        <scheme val="major"/>
      </rPr>
      <t xml:space="preserve">
(kot GIGABYTE Gaming A16 CMH)
Procesor: (CPU)	Intel Core i7-13620H, 10 jeder / 16 niti, do 4.9 GHz
Grafična kartica (GPU):	NVIDIA GeForce RTX 4050, 6 GB GDDR6 (diskretna)
RAM: 16 GB DDR5
SSD: 1 TB NVMe M.2
Zaslon: 16'' IPS, 1920×1200 (WUXGA), 165 Hz, 300 nits
Video izhodi: HDMI 2.1; USB‑C (DisplayPort Alt Mode)
Podpora 4K izhodu: Da – HDMI 2.1 omogoča 4K @ 60 Hz
Povezljivost	Wi‑Fi 6E, RJ‑45 Gigabit LAN
Dodatno: MUX Switch (iGPU/dGPU), WINDFORCE hlajenje
Teža: največ 2.2 kg
Garancija: vsaj 1 leto</t>
    </r>
  </si>
  <si>
    <t xml:space="preserve">Namenski flight case na kolesih za projektor in projekcijsko opremo ŠxGxV: vsaj GxŠxV 80x65x120cm
Zgorn snemljiv pokrov  80x65 višine 50cm, prostor za projektor in nadzorni monitor
Stranska snemljiva pokrova širine 65cm in višine 70cm.
Predelna stena višine do 65cm, ki zoža sponji del da bo primeren za montažo 19" opreme
4x nameščene rack šine višine do 65cm 
</t>
  </si>
  <si>
    <r>
      <rPr>
        <b/>
        <sz val="10"/>
        <color theme="1"/>
        <rFont val="Arial"/>
        <family val="2"/>
        <scheme val="major"/>
      </rPr>
      <t>3LCD laserski projektor visoke svetilnosti</t>
    </r>
    <r>
      <rPr>
        <sz val="10"/>
        <color theme="1"/>
        <rFont val="Arial"/>
        <family val="2"/>
        <scheme val="major"/>
      </rPr>
      <t xml:space="preserve">
(kot Epson EB‑PU2010B)
Svetilnost: 10.000 lm
Ločljivost: WUXGA (1920×1200), 4K Enhancement
Vir svetlobe: Laserski (do 20.000 h)
Objektiv: Zamenljiv; združljiv z Epson ELPL serijo
Vhodi: HDMI, HDBaseT, 3G‑SDI, USB, LAN
Funkcije: Edge Blending, Geometry Correction, napredne instalacijske funkcije
Ohišje: Pokrov PC+ABS  (črn)
Standardi: CE 
Dimenzije: največ ŠxGxV, 55x41x20cm
Teža: največ 20kg
Garancija: vsaj 3 leta ali 20.000 h (kar nastopi prej)
</t>
    </r>
  </si>
  <si>
    <t>Simetrični avdio podaljšek XLR 3pin 3m</t>
  </si>
  <si>
    <t>Montaža opreme na položene inštalacije in pripravljeno podkonstrukcijo za montažo nosilcev, testiranje in konfiguracija</t>
  </si>
  <si>
    <t xml:space="preserve">Avdio XLR3pin podaljšek dolžine do 1m </t>
  </si>
  <si>
    <t>Avdio XLR3pin podaljšek dolžine 10m</t>
  </si>
  <si>
    <t>Baza za mikrofon (kot K&amp;M 29736)</t>
  </si>
  <si>
    <t>Šuko podaljšek 15m</t>
  </si>
  <si>
    <t>XLR 3 pin podaljšek 15m (kot Prosnake TPM15)</t>
  </si>
  <si>
    <t>Utp Cat6e podaljšek 15m</t>
  </si>
  <si>
    <t>1.5.</t>
  </si>
  <si>
    <t>1.6.</t>
  </si>
  <si>
    <t>1.7.</t>
  </si>
  <si>
    <t>Montža, zagon in testiranje</t>
  </si>
  <si>
    <t>Montaža na pripravljene inštalacije in zagon</t>
  </si>
  <si>
    <t>Sidranje stropnih konzol</t>
  </si>
  <si>
    <t>Kemicna masa (kot HIT-HY 270 330/2)</t>
  </si>
  <si>
    <t>SCENSKA LED SVETILA</t>
  </si>
  <si>
    <t>5.1.</t>
  </si>
  <si>
    <t>5.2.</t>
  </si>
  <si>
    <t>5.2.1.</t>
  </si>
  <si>
    <t>5.2.2.</t>
  </si>
  <si>
    <t>5.2.3.</t>
  </si>
  <si>
    <t>5.2.4.</t>
  </si>
  <si>
    <t>Montaža in zagon led svetil na pripravljene inštalacije</t>
  </si>
  <si>
    <t>5.3.</t>
  </si>
  <si>
    <t>Montaža in zaključevanje povezav</t>
  </si>
  <si>
    <t>1U panel za montažo v komunikacijsko omaro, hitrosti do 10Gbps, primeren za trdožilne kable (kot KELine 24-portni CAT6A FTP)</t>
  </si>
  <si>
    <r>
      <rPr>
        <b/>
        <sz val="10"/>
        <color rgb="FF000000"/>
        <rFont val="Arial"/>
        <family val="2"/>
      </rPr>
      <t>Motorizirano led svetilo Spot</t>
    </r>
    <r>
      <rPr>
        <strike/>
        <sz val="10"/>
        <color rgb="FFEA4335"/>
        <rFont val="Arial"/>
        <family val="2"/>
      </rPr>
      <t xml:space="preserve">
</t>
    </r>
    <r>
      <rPr>
        <sz val="10"/>
        <color rgb="FF000000"/>
        <rFont val="Arial"/>
        <family val="2"/>
      </rPr>
      <t>(kot ETC Lonestar)
LED tip: Ultra‑Bright White LED Engine
Nazivna moč LED: največ 290 W
CCT (native): 7000 K
Svetlobni tok: vsaj 15,400 lm
Zoom razpon: največ 3.8°  do najmanj 55°
Mešanje barv: CMY, Linear CTO, Barvni krog
GOBO / EFEKTI: 9x rotacijski gob</t>
    </r>
    <r>
      <rPr>
        <b/>
        <sz val="10"/>
        <color theme="1"/>
        <rFont val="Arial"/>
        <family val="2"/>
      </rPr>
      <t>o</t>
    </r>
    <r>
      <rPr>
        <sz val="10"/>
        <color rgb="FF000000"/>
        <rFont val="Arial"/>
        <family val="2"/>
      </rPr>
      <t>, animacijsko kolo, multiprizma, Light Frost, Medium Frost, Heavy Frost), Iris, 4‑blade full‑curtain framing system
PREMIKANJE (PAN / TILT): Pan	vsaj 540°, Tilt vsaj 250°
KONTROLA: DMX512/RDM (5‑pin) ; Art‑Net/sACN
NAPAJANJE: Vhod 100–240 VAC 50/60 Hz, največ 620W; konektor powerCON TRUE1 
Ohišje: Črne barve, dimenzije VxŠxG 60x40x24cm, največ 24kg
Garancija proizvajalca: LED izvor- vsaj 5 let; naprava - vsaj 2 leti</t>
    </r>
  </si>
  <si>
    <t>6.1.</t>
  </si>
  <si>
    <t>6.2.</t>
  </si>
  <si>
    <t>SKUPAJ ODRSKA DELOVNA LUČ</t>
  </si>
  <si>
    <t>Montaža in priklop na položene inštalacije</t>
  </si>
  <si>
    <t xml:space="preserve">Elektro omara za scensko napajanke GRO-SC
- napjanje dveh dimerjev, vklop preko močnostnega releja s pomočjo ključavnice v tehnični kabini
- napajanje mrežne rack omare
- napajanje dvoranske razsvetljave
- napajanje audio rack omere in audio vtičnic v kabinim vtičnic za napajanje zvočnikov preko močnostnega releja s pomočjo ključavnice v tehnični kabini
- napajanje video projektorja, vklop preko releja s pomočjo ključavnice v tehnični kabini
- tehnične vtičnice v dvorani in na stenah odra
- napajanje CEE5p32A na levi strani odra ob zadnji zavesi
- napajanje CEE5p63A na desni strani odra ob zadnji zavesi
</t>
  </si>
  <si>
    <t>9.1.</t>
  </si>
  <si>
    <t>9.2.</t>
  </si>
  <si>
    <t>Motorno dvižno retroprojekcijsko platno temno sivo
(kot ShowTex Motorised Wide Screen – Retroprojection Gray Pearl)
Dimenzije: vsaj 7x4,5m 
Tip: Motorno dvižno retroprojekcijsko platno
Dimenzije:  širina ~4–9 m, razmerje 16:9 ali 4:3
Material platna	PVC retroprojekcijska površina
Ohišje	Aluminijasto ohišje
Motor	Tubularni motor 230 V z nastavljivimi končnimi pozicijami
Montaža: Stropna ali stenska montaža
Standardi:CE, RoHS</t>
  </si>
  <si>
    <t>Motorno dvižno retroprojekcijsko platno belo
(kot ShowTex Motorised Wide Screen – Retroprojection)
Dimenzije: vsaj 7x4,5m 
Tip: Motorno dvižno retroprojekcijsko platno
Dimenzije:  širina ~4–9 m, razmerje 16:9 ali 4:3
Material platna	PVC retroprojekcijska površina
Ohišje	Aluminijasto ohišje
Motor	Tubularni motor 230 V z nastavljivimi končnimi pozicijami
Montaža: Stropna ali stenska montaža
Standardi:CE, RoHS</t>
  </si>
  <si>
    <t>Podaljški dolžine 50cm za obepšanje platna no nosilce</t>
  </si>
  <si>
    <t xml:space="preserve">Set stativov s torbo (kot BS-2222 Pro Set)
stativ nastavljive višine od 1,3 m do 2,0 m.
Nastavek, cevi 35 mm.
Nosilnost vsaj 40 kg po stojalu.
Teža stojala do približno 4 kg
Dobava v kompletu dveh stojal + torba.
</t>
  </si>
  <si>
    <t xml:space="preserve">Dve 24 kanalni elektro omari s kombiniranim delovanjem izhodov. Vklop z mehanskim relejem ali reguliran kanal s fazno regulacijo.  Max 3x80A, minimalno varovanje 3x80A. Upravljanje preko Dmx, nastavljanje, lokalno ali preko RDM. Opcijsko preko ethernet mreže.
</t>
  </si>
  <si>
    <t>Nabor avdio vmesnikov in kablov  za preklop različni avdio pri prezentacijah ali nastopih naparava v avdio sistem.</t>
  </si>
  <si>
    <t>Drugo rol retroprojekcijsko platno enakih dimenzij temno sive barve se nahaja za zadnjo zaveso.</t>
  </si>
  <si>
    <t>Rol retroprojekcijsko platno bele barve se nahaja za portalom in za glavno zaveso. Odprtina portala 6,8m x 4,3m.</t>
  </si>
  <si>
    <t xml:space="preserve">Projektor laser fosfor z vsaj 10.000 lumnov z minimalno  WUXGA (1920x1200) z »4K Enhancement« tehnologijo za retroprojekcijo z objektivom primernim za projiciranje iz razdalje 3m sliko širine 7m za potrebe prezentacij in izvajanja prireditev ali predstav.
</t>
  </si>
  <si>
    <t xml:space="preserve">Vključen naj bo voziček/flight case na katerem bo projektor z vgrajenim računalnikom monitorjem, tipkovnico in miško. Po potrebi se projektor pokrije in celoten voziček z vso opremo odmakne.
</t>
  </si>
  <si>
    <t xml:space="preserve">Pred proscenijem v dvorani/avditoriju bo en nosilec širine 9m visel vsaj 10 cm nižje od akustično. Nosilnost naj bo vsaj 300 kg neto. Nosilec mora biti trdno vpet v strop. Nosilec bo narejen iz dveh delov. Del ki je vpet v strop pred montažo akustičnih panelov in del z nosilno cevjo, ki je pritrjen na te nosilce.
</t>
  </si>
  <si>
    <t>Stenski nosilci bodo sidrani nad portalno odprtino. Levo in desno bo horizontalna cev fi50mm povezan z nosilnima dvojnima objemkama na trikotno ALU palično konstrukcijo višine 5,mm. ALU konstrukcija na podstavku stoji pokončno pravokotno na oder.</t>
  </si>
  <si>
    <t xml:space="preserve">Enak tretji nosilec bo nameščena za obstoječo zadnjo zaveso in bo namenjen obešanju projekcijskega platna. Oddaljenost od portala naj bo 6,5m.
</t>
  </si>
  <si>
    <t xml:space="preserve">Na odru se namestijo štiri ter dve na proscenijskim nosilcu. Svetila bodo široko usmerjena led z vsaj 100W. Vklopijo s pomočjo tipke iz kabine ali odra. Tipka na odru bo v času prireditve, ko so vklopljene scenske elektro omarice, onemogočena. </t>
  </si>
  <si>
    <t xml:space="preserve">V zaodrju (med zadnjo zaveso in zadnjo steno) ter v ulicah (stena levo in desno do zaves ulice) se namesti šest led svetil z največ 30W svetil z modro barvo. Prižgejo z tipko ali na odru. Prižgejo se le v primeru kadar so vklopljene elektro omarice za scensko razsvetljavo.
</t>
  </si>
  <si>
    <t xml:space="preserve">Elektro omara za napajanje scenske opreme vsebuje:
</t>
  </si>
  <si>
    <t>Segment napajanja dvoranske razsvetljave in delovne luči na odru. Dvoranska razsvetljava se upravlja preko spominskih tipk (tehnična kabina, vhod v dvorano), medtem ko se delovne luči na odru tako bele kot modre vklapljajo s tipkami na odru in v tehnični kabini. Ob vklopu scenskih elektro omar za napajanje svetil so tipke za dvoransko razsvetljavo in odrsko razsvetljavo onemogočene, delujejo le v tehnični kabini. Tipke za modro luč na odru pa delujejo na odru in so onemogočene kadar delujejo tipe za belo luč.</t>
  </si>
  <si>
    <t>Segment napajana za avdio rack omarico, avdio opremo v tehnični kabini ter zvočnike na odru in v dvorani. Prižiga se preko tri pozicijskega stikala. Prva pozicija prižge rack omarico in napajanje v tehnični kabini, druga pozicija pa zvočnike.</t>
  </si>
  <si>
    <t>Segment napajanja video rack omare in priklopa video opreme v tehnični kabini. Prižiga se iz tehnične kabine preko dve pozicijskega stikala.</t>
  </si>
  <si>
    <t>z DDV</t>
  </si>
  <si>
    <t>Tablo z 4x DMX konektorji XLR5pin Moški (zaključevanje povezave do mrežne rack  4x)</t>
  </si>
  <si>
    <t>Tablo z 8x RJ45 ptiklop (kor Delock nadometni panel 8x Cat.6A RJ45)(zaključevanje povezave do mrežne rack omarice)</t>
  </si>
  <si>
    <t>Kemična masa HIT-HY 270 330/2</t>
  </si>
  <si>
    <t>Obešalni element za zvočnik (kot Seeburg Flying Bracket)</t>
  </si>
  <si>
    <t>ELEKTRO POLICE</t>
  </si>
  <si>
    <t>PK100/50 (montaža na steno)</t>
  </si>
  <si>
    <t>Stropni nosilci za PK50/50 (80m)</t>
  </si>
  <si>
    <t>Stenski nosilci za PK50/50 (20m)</t>
  </si>
  <si>
    <t>Elektro polica PK50/50 (50m montaža na steno)</t>
  </si>
  <si>
    <t>Popis je namenjen projektantu elektro inštalacij</t>
  </si>
  <si>
    <t>PK200/60 (8m montaža na steno, 42m montaža na Alu konstrukcijo)</t>
  </si>
  <si>
    <t>Montaža vseh elektro polic</t>
  </si>
  <si>
    <t>SKUPAJ ELEKTRO POLICE</t>
  </si>
  <si>
    <t>Stropni nosilci za PK200/60 (20m)</t>
  </si>
  <si>
    <t>Elektro polica PK300/60 ( ¸12,5m montaža na steno, 12,5m montaža na ALU konstrukcijo)</t>
  </si>
  <si>
    <t>Stenski nosilci za PK450/60 (26m)</t>
  </si>
  <si>
    <t xml:space="preserve">Elektro polica PK450/60 </t>
  </si>
  <si>
    <t>Elektro polica PK600/60 (7m montaža na steno)</t>
  </si>
  <si>
    <t>Stenski nosilci za PK600/60 (7m)</t>
  </si>
  <si>
    <t>ELEKTRO KABLI ODRSKA DELOVNA LUČ</t>
  </si>
  <si>
    <t>KABLI AVDIO, VIDEO, INTERKOM</t>
  </si>
  <si>
    <t>Avdio balansiran kabel 2x0,22mm2 z opletom (kot Cordial CMK 222 CPR)</t>
  </si>
  <si>
    <r>
      <rPr>
        <b/>
        <sz val="10"/>
        <color rgb="FF1F1F1F"/>
        <rFont val="Arial"/>
        <family val="2"/>
      </rPr>
      <t xml:space="preserve">Digitalna “stage-box” enota z vsaj 32 vhodi + 16 izhodi </t>
    </r>
    <r>
      <rPr>
        <sz val="10"/>
        <color rgb="FF1F1F1F"/>
        <rFont val="Arial"/>
        <family val="2"/>
      </rPr>
      <t>(kot npr. Behringer s32 stagebox)
Vhodi: mikrofon / line, z remote-kontroliranimi Midas preampi, s fantomsko napetostjo
Izhodi: analogni uravnoteženi XLR + možnost digitalnih izhodov (ADAT / AES/EBU)
Omrežna povezljivost: AES50 (dual port) + možnost Ultranet povezave
Možnost uporabe enega CAT-5e kabla do 100 m za povezavo z mešalno mizo
Rack-mount ohišje 19" / 3U</t>
    </r>
  </si>
  <si>
    <t>FTP Cat5e kabel za AES avdio povezavo (kot Cordial CPD Cat5e FTP CPR)</t>
  </si>
  <si>
    <t>SCENSKI NOSILCI</t>
  </si>
  <si>
    <t xml:space="preserve">Nosilca nad odrom, za kontra svetila bosta iz trikotnega aluminijastega paličja črne barve z glavnimi vzdolžnimi cevmi fi50mm, vpeta levo in desno stransko steno ob odru z sidranimi stenskimi nosilci . Nosilnost bo 300kg neto. Oddaljenost od portala naj bo  3,5m in  5,5 m.
</t>
  </si>
  <si>
    <r>
      <t>Segment za napajanje</t>
    </r>
    <r>
      <rPr>
        <b/>
        <sz val="10"/>
        <color theme="1"/>
        <rFont val="Arial"/>
        <family val="2"/>
      </rPr>
      <t xml:space="preserve"> </t>
    </r>
    <r>
      <rPr>
        <sz val="10"/>
        <color theme="1"/>
        <rFont val="Arial"/>
        <family val="2"/>
      </rPr>
      <t xml:space="preserve">dveh scenski elektro omar za napajanje scenskih svetil s 24kanali po 10A, priklopno močjo največ 3x80A. Napajanje rack mrežna omarice in napajanje lučnega pulta v tehnični kabini. Vključi se s pomočjo stikala v tehnični kabini, ki vklopi napaja na prvi poziciji mrežno rack omaro, na drugi poziciji pa še doda preko močnostnega releja napajanje scenskim elektro omaram.
</t>
    </r>
  </si>
  <si>
    <t>NHXMH-J 3×2,5 mm²</t>
  </si>
  <si>
    <t>Šuko nadometna vtičnica črne barve (AvdioRack, PogonZavese in 2x ProjPlatno (na ALU konstrukciji), Projektor(zadnja stena), 2x Nizkotonec (pod odrom), Ločeno napajanje Mešalna miza in video laptop (tehnična kabina), aktivni zvočnik (Čajnica)  )</t>
  </si>
  <si>
    <t>ELEKTRO KABLI SCENSKA RAZSVETLJAVA</t>
  </si>
  <si>
    <t>SKUPAJ KABLI AVDIO, VIDEO, INTERKOM</t>
  </si>
  <si>
    <t>Vgradna vtičnica CEE16A3p črne barve (kot PCE CEE-flanged socket sloping (80x97mm) 16A 3p 7h IP44/IP54 ČRN)</t>
  </si>
  <si>
    <t>Vgradna vtičnica CEE16A3p črne barve (kot PCE CEE- Wall mount 16A 3p 7h IP44/IP54 ČRN )</t>
  </si>
  <si>
    <t>NHXMH-J 3×2,5 mm² (šuko teh, kabina)</t>
  </si>
  <si>
    <t>NHXMH-O 2×1 mm² (vklop v teh, kabini)</t>
  </si>
  <si>
    <t>NHXMH-J 3×2,5 mm² (CEE16A3p dovod)</t>
  </si>
  <si>
    <t>NHXMH-J 5×25 mm² (2x napajanje EO za scensko razsvetljavo)</t>
  </si>
  <si>
    <t>Polaganje, montaža konektrojev in zaključevanje kablov</t>
  </si>
  <si>
    <t>SKUPAJ KABLI SCENSKA RAZSVETLJAVA</t>
  </si>
  <si>
    <t>MREŽNI KABLI SCENSKA RAZSVETLJAVA</t>
  </si>
  <si>
    <t>DMX / AES kabel, 110 Ω, 2×0,22 mm², LSZH (CPR) (kot Cordial CMK 222 DMX CPR)</t>
  </si>
  <si>
    <t>Cat6A S/FTP LSZH – CPR (kot Cordial CPD Cat6A S/FTP CPR)</t>
  </si>
  <si>
    <t>SKUPAJ MREŽNI KABLI SCENSKA RAZSVETLJAVA</t>
  </si>
  <si>
    <t>NHXMH-J 3×1,5mm²</t>
  </si>
  <si>
    <t>Panel šuko črna  vtičnica (akustični panel)</t>
  </si>
  <si>
    <t>Prespojna doza 100x100x50mm</t>
  </si>
  <si>
    <t>Montažni material</t>
  </si>
  <si>
    <t>Nadometno stikali bela luč oder in posebej zaodrje (v teh. kabini)</t>
  </si>
  <si>
    <t>Nadometno stikala bela in modra luč oder in posebej zaodrje (ob portalni stenii)</t>
  </si>
  <si>
    <t>Nadometno stikali bela in modra luč zaodrje (vhod iz kleti)</t>
  </si>
  <si>
    <t>Nadometn šuko vtičnica</t>
  </si>
  <si>
    <t>3.2.</t>
  </si>
  <si>
    <t>Dodatki za obveščanje in nadzor</t>
  </si>
  <si>
    <t>SKUPAJ SCENSKI NOSILCI</t>
  </si>
  <si>
    <r>
      <rPr>
        <b/>
        <sz val="10"/>
        <color theme="1"/>
        <rFont val="Arial"/>
        <family val="2"/>
      </rPr>
      <t>Digitalna mešalna miza, 48-kanalna, kompaktna verzija</t>
    </r>
    <r>
      <rPr>
        <sz val="10"/>
        <color theme="1"/>
        <rFont val="Arial"/>
        <family val="2"/>
      </rPr>
      <t xml:space="preserve"> 
(kot Behringer | Wing Compact)
Avdio vhodi/izhodi
24 × MIDAS PRO mikrofonskih predojačevalnikov (XLR/TRS combo). 8 × XLR izhodov. 3 × AES50 (do 144 I/O kanalov).
USB avdio vmesnik za povezavo z računalniko, 48-in / 48-out kanalov. StageConnect (32-kanalni I/O preko XLR).
Razširitvena reža za kartice (Dante, Waves, …).
Upravljanje in kontrola: vsaj 13 × motoriziranih faderjev (100 mm). Vsaj 10,1" multi-touch zaslon (nastavljiv).
DAW-kontrola (Mackie Control).
DSP in procesiranje: vsaj 48 vhodnih kanalov (mono/stereo).
vsaj 16 stereo efekt procesorjev + kanalni plug-ini (EQ, gate, kompresor). 24-bit/48 kHz AD/DA.
Bus struktura:16 stereo AUX busov, 8 stereo MATRIX busov,4 stereo MAIN busi.
Snemanje in predvajanje: 2 × SD kartici (multitrack snemanje), USB snemanje/predvajanje.
Fizični podatki:
Dimenzije: največ 470 × 230 × 580 mm, Teža: ≈ 16 kg.
Možnost 19" rack montaže.
</t>
    </r>
  </si>
  <si>
    <t>Dvoranska razsvetljava ni predmet tehnične specifikacije.</t>
  </si>
  <si>
    <t>Nosilec za popravljeno težišče (kot Source Four Balance yoke)</t>
  </si>
  <si>
    <t xml:space="preserve">Montaža nosilcev </t>
  </si>
  <si>
    <t>Montaža treh ročnih vlakov na golo steno (brez oblog)</t>
  </si>
  <si>
    <t xml:space="preserve">SKUPAJ </t>
  </si>
  <si>
    <t>SKUPAJ PORTALNA KONSTRUKCIJA</t>
  </si>
  <si>
    <t>SKUPAJ ROČNA VITLA</t>
  </si>
  <si>
    <t>SKUPAJ ALU NOSILCI</t>
  </si>
  <si>
    <t>Montaža nosilne konstrukcije na gole stene (brez oblog)</t>
  </si>
  <si>
    <r>
      <rPr>
        <b/>
        <sz val="10"/>
        <color theme="1"/>
        <rFont val="Arial"/>
        <family val="2"/>
        <scheme val="minor"/>
      </rPr>
      <t>Elektro distribucijska omara za scensko razsvetljavo</t>
    </r>
    <r>
      <rPr>
        <sz val="10"/>
        <color theme="1"/>
        <rFont val="Arial"/>
        <family val="2"/>
        <scheme val="minor"/>
      </rPr>
      <t xml:space="preserve"> 
(kot ETC ColorSource ThruPower 24 ND/RCD)
Proizvajalec	ETC (Electronic Theatre Controls)
Model	ColorSource ThruPower 24 ND/RCD
Tip naprave	Kombinirani relejni / dimmerski razdelilnik
Število izhodnih kanalov: 24
Način delovanja kanalov	Dimmer ali rele (nastavljivo po kanalu)
Nazivni tok kanala: vsaj 10 A 
Nadzorni protokol: DMX512, RDM (Net opcijsko)
ThruPower funkcija: Samodejni preklop med relejnim in dimmerskim načinom (Nastavljico lokalno ali preko PC )
Zaščita kanalov	Posamezna zaščita vsakega kanala
RCD zaščita	Da (integrirana)
Napajanje:3-fazno (3x63A), 230/400 V AC;
Priključna moč: ≈ 43 kVA (pri 400 V)
Hlajenje	Pasivno: (brez ventilatorja)
Montaža: Stenska
Uporaba: Gledališča, instalacije, kombinacija LED in klasičnih svetil
Skladnost: CE
Garancija proizvajalca: vsaj 2 leti</t>
    </r>
  </si>
  <si>
    <r>
      <rPr>
        <b/>
        <sz val="10"/>
        <color rgb="FF000000"/>
        <rFont val="Arial"/>
        <family val="2"/>
      </rPr>
      <t>Širokosnopni reflektor 100W</t>
    </r>
    <r>
      <rPr>
        <sz val="10"/>
        <color rgb="FF000000"/>
        <rFont val="Arial"/>
        <family val="2"/>
      </rPr>
      <t xml:space="preserve">
(kot Osram FL 150 P 100W 15KLM 830 PS SY100 BK)
Nazivna moč: 100 W
Svetlobni tok: vsaj 15.000 lm
Svetlobna učinkovitost: vsaj 150 lm/W
Barvna temperatura: 3000 K 
CRI: vsaj 80
Kot svetilnosti:vsaj 100°
Napajanje: 220–240 V AC, 50/60 Hz
Stopnja zaščite: IP65
Ohišje: Aluminij, Črna barve
Montaža: Nastavljiv nosilni nosilec
Življenjska doba	≥ 50.000 h 
Delovna temperatura	-20 °C do +40 °C
Garancija proizvajalca: vsaj 5 let</t>
    </r>
  </si>
  <si>
    <r>
      <rPr>
        <b/>
        <sz val="10"/>
        <color rgb="FF000000"/>
        <rFont val="Arial"/>
        <family val="2"/>
      </rPr>
      <t>Širokosnopni reflektor 30W - modra svetloba</t>
    </r>
    <r>
      <rPr>
        <sz val="10"/>
        <color rgb="FF000000"/>
        <rFont val="Arial"/>
        <family val="2"/>
      </rPr>
      <t xml:space="preserve">
(kot Eurolite LED IP FL-30 SMD blue)
Nazivna moč: največ 30 W
Svetlobni tok: vsaj 2.400 lm
Svetlobna učinkovitos: vsaj 140 lm/W
Barvna temperatura: Modra
Kot svetilnosti: vsaj 100°
Napajanje: 220–240 V AC, 50/60 Hz
Stopnja zaščite	IP65
Mehanska zaščita: IK08 
Ohišje:	Aluminij črne barve
Montaža: Nastavljiv nosilni nosilec
Življenjska doba: vsaj 50.000 h 
Delovna temperatura: -20 °C do +40 °C
Garancija proizvajalca: vsaj 2 leti
</t>
    </r>
  </si>
  <si>
    <r>
      <rPr>
        <sz val="10"/>
        <color rgb="FF000000"/>
        <rFont val="Arial"/>
        <family val="2"/>
      </rPr>
      <t>Motoriziran fresnel/wash led reflektor
(kot ETC MegaPix)
LED izvor: 6 × 60 W RGBL LED engine
Barvna mešanica: RGBL + CCT kanal (2000–10,000 K)
Svetlobni tok (max)	≈ 10,000 lm
Zoom: največ 4.5° do najmanj  50°
Tip leč: Fresnel Lens
Kontrola: DMX512 / RDM (XLR 5pin), Art‑Net / sACN
Dodatno kontrola: Pixel Mapping, Integrirani Effekti	
NAPAJANJE: Vhod: 100–240 VAC, 50/60 Hz; največ 450 W;  Tok (max): 1.8 A @240 V; Inrush: 59.2 A @230 V
IP zaščita:IP54; Temperatura delovanja	-10 °C … +40 °C; Hladilni sistem: Ventilator z avtomatsko regulacijo / studio mode
Ohišje:	pločevina</t>
    </r>
    <r>
      <rPr>
        <sz val="10"/>
        <color theme="1"/>
        <rFont val="Arial"/>
        <family val="2"/>
      </rPr>
      <t xml:space="preserve"> </t>
    </r>
    <r>
      <rPr>
        <sz val="10"/>
        <color rgb="FF000000"/>
        <rFont val="Arial"/>
        <family val="2"/>
      </rPr>
      <t>+ aluminij + vliti plastični pokrovi
Montaža	Omega brackets, univerzalna orientacija
Teža: največ 9.5 kg
Garancija proizvajalca: LED izvor- vsaj 5 let; naprava - vsaj 2 leti</t>
    </r>
  </si>
  <si>
    <r>
      <rPr>
        <b/>
        <sz val="10"/>
        <color theme="1"/>
        <rFont val="Arial"/>
        <family val="2"/>
        <scheme val="minor"/>
      </rPr>
      <t xml:space="preserve">Gledališki lučni pult 
</t>
    </r>
    <r>
      <rPr>
        <sz val="10"/>
        <color theme="1"/>
        <rFont val="Arial"/>
        <family val="2"/>
        <scheme val="minor"/>
      </rPr>
      <t xml:space="preserve">(kot ETC Element 2)
Izhodi: (DMX/sACN) Do 6.144 izhodov
DMX izhodi na napravi: vsaj  4 × DMX512 5-pin
Podprti protokoli: vsaj sACN, Net3, ETCNet2, Art-Net, Avab UDP
Kontrolni kanali :Do 32.768 kanalov
Cue-ji :Do 100.000 cue-jev
Submasterji: vsaj  999 submasterjev
Drsniki: 40 faderjev, 100 strani
Zunanji monitorji: 2 × DisplayPort (tudi za touchscreen)
Vhodi/izhodi: Ethernet, USB, MIDI, OSC, Timecode
Napajanje: 100–240 V AC, 50/60 Hz
Plot: Pult omogoča izris poljubnega grafičnega okolja za upravljanje, z svetili, drsniki, makroji in drugimi elementi (kot ETC MagicSheet)
3D Vizualizacija odra za pomoč pri programiranju (kot 3D Augumented)
Dimenzije (V×Š×G):največ        120 × 880 × 370 mm
Teža: največ 8 kg
</t>
    </r>
  </si>
  <si>
    <r>
      <rPr>
        <b/>
        <sz val="10"/>
        <color theme="1"/>
        <rFont val="Arial"/>
        <family val="2"/>
        <scheme val="minor"/>
      </rPr>
      <t>DMX podaljšek 3m</t>
    </r>
    <r>
      <rPr>
        <sz val="10"/>
        <color theme="1"/>
        <rFont val="Arial"/>
        <family val="2"/>
        <scheme val="minor"/>
      </rPr>
      <t xml:space="preserve">
(kot Sommer Cable DMX512)
Dolžina:	3 m
Tip kabla: DMX512 digitalni podatkovni kabel
Impedanca: 110 Ω
Prevodnik: Oklopljen, twisted pair
Ščit: Bakreni oklop (folija + pletenje)
Zunanji premer: vsaj 6 mm
Konektorji: 5-pin XLR (moški ↔ ženski) (kot NC5FXX in NC5MXX-BAG XLR)
Standard: DMX512-A kompatibilno
Barva: Črna
</t>
    </r>
  </si>
  <si>
    <r>
      <rPr>
        <b/>
        <sz val="10"/>
        <color theme="1"/>
        <rFont val="Arial"/>
        <family val="2"/>
        <scheme val="minor"/>
      </rPr>
      <t>Komplet za daljinsko upravljanje</t>
    </r>
    <r>
      <rPr>
        <sz val="10"/>
        <color theme="1"/>
        <rFont val="Arial"/>
        <family val="2"/>
        <scheme val="minor"/>
      </rPr>
      <t xml:space="preserve"> (WIFI AP, AntroidtTablet, Android app za upravljanje luči ARFR)</t>
    </r>
  </si>
  <si>
    <r>
      <rPr>
        <b/>
        <sz val="10"/>
        <color theme="1"/>
        <rFont val="Arial"/>
        <family val="2"/>
        <scheme val="minor"/>
      </rPr>
      <t>Monitor 23,8" led LCD na dotik</t>
    </r>
    <r>
      <rPr>
        <sz val="10"/>
        <color theme="1"/>
        <rFont val="Arial"/>
        <family val="2"/>
        <scheme val="minor"/>
      </rPr>
      <t xml:space="preserve">  (kot  IIYAMA  T2454MSCB2AG) </t>
    </r>
  </si>
  <si>
    <r>
      <rPr>
        <b/>
        <sz val="10"/>
        <color theme="1"/>
        <rFont val="Arial"/>
        <family val="2"/>
        <scheme val="minor"/>
      </rPr>
      <t>DMX podaljšek 3m</t>
    </r>
    <r>
      <rPr>
        <sz val="10"/>
        <color theme="1"/>
        <rFont val="Arial"/>
        <family val="2"/>
        <scheme val="minor"/>
      </rPr>
      <t xml:space="preserve">
(kot Sommer Cable DMX512)
Dolžina:	3 m
Tip kabla: DMX512 digitalni podatkovni kabel
Impedanca: 110 Ω
Prevodnik: Oklopljen, twisted pair
Ščit: Bakreni oklop (folija + pletenje)
Zunanji premer: vsaj 6 mm
Konektorji: 5-pin XLR (moški ↔ ženski) (kot NC5FXX in NC5MXX-BAG XLR)
Standard: DMX512-A kompatibilno
Barva: Črna
</t>
    </r>
  </si>
  <si>
    <r>
      <rPr>
        <b/>
        <sz val="10"/>
        <color theme="1"/>
        <rFont val="Arial"/>
        <family val="2"/>
        <scheme val="minor"/>
      </rPr>
      <t>RDM &amp; DMX-Splitter</t>
    </r>
    <r>
      <rPr>
        <sz val="10"/>
        <color theme="1"/>
        <rFont val="Arial"/>
        <family val="2"/>
        <scheme val="minor"/>
      </rPr>
      <t xml:space="preserve">
(kot Swisson XPD‑28‑5R RDM &amp; DMX Splitter)
Protokoli	DMX512 (ANSI E1.11), RDM (ANSI E1.20)
Vhodi:2 × DMX/RDM input (5-pin XLR)
Izhodi:8 × DMX/RDM output (5-pin XLR)
Optična izolacija: vsak port ločeno izoliran
DMX funkcije:Booster, signal refresh, clean signal, decelerator, fail behavior modes
Napajanje: 100–240 VAC, 50/60 Hz
Power konektorji: powerCON in &amp; thru
Poraba: največ 9 W
Ohišje	19'' rack mount, 1U
Dimenzije	482.6 × 136 × 44.5 mm
Teža: največ 2 kg
Delovna temperatura: -30 °C do +50 °C
Garancija: vsaj 3 leta
</t>
    </r>
  </si>
  <si>
    <r>
      <rPr>
        <b/>
        <sz val="10"/>
        <color rgb="FF000000"/>
        <rFont val="Arial"/>
        <family val="2"/>
        <scheme val="minor"/>
      </rPr>
      <t>Led spot svetilo - samo glava z izvorom</t>
    </r>
    <r>
      <rPr>
        <sz val="10"/>
        <color rgb="FF000000"/>
        <rFont val="Arial"/>
        <family val="2"/>
        <scheme val="minor"/>
      </rPr>
      <t xml:space="preserve">
(kot ETC ColorSource Spot V CE) 
Light Engine: 5‑barvni LED array (Red, Green, Blue, Indigo, Lime)
LED tip:	60 × Lumileds LUXEON C / Rebel
Svetlobna moč:	≈ 9,498 lm
Učinkovitost:	≈ 48 lm/W
Življenjska doba LED: L70 ≈ 54,000 ur
Protialiasting / flicker: 5 kHz (do 25 kHz nastavljiv preko RDM)
Kontrola: DMX512 / RDM  XLR 5pin , lokalni meni (3 gumba + 7‑segmentni prikaz)
Brezžična opcija: Multiverse, NFC konfiguracija
Napajanje:100–240 VAC, 50/60 Hz
Poraba	≈ 194–199 W
Power konektor: powerCON TRUE1 TOP (in/thru)
Ohišje:	Die‑cast kovina
Dimenzije brez leče: največ: 600 × 340× 680 mm
Teža (brez leče): največ 6 kg
Certifikati: CE
Garncija: vsaj 5let na aparat, vsaj 10 let na led izvor</t>
    </r>
  </si>
  <si>
    <r>
      <rPr>
        <b/>
        <sz val="10"/>
        <color rgb="FF000000"/>
        <rFont val="Arial"/>
        <family val="2"/>
        <scheme val="minor"/>
      </rPr>
      <t>Razširjena verzija  15-30° objektiva za spot reflektor</t>
    </r>
    <r>
      <rPr>
        <sz val="10"/>
        <color rgb="FF000000"/>
        <rFont val="Arial"/>
        <family val="2"/>
        <scheme val="minor"/>
      </rPr>
      <t xml:space="preserve">
(kot ETC 15–30° XDLT Zoom Lens Tube)
Ti optike: 15°–30° (zoom)
Kompatibilnost	: Led spot reflektorji (nezdružljivo s halogenskimi)
Optične lastnosti: nizka aberacija, izboljšan kontrast, manj uhajanja svetlobe
Povečanje svetilnosti: Do ~71% več svetlobe
Gobo/Media Frame: 7.5'' (190 mm) okvir vključen
Gumb za nastavitev optike:  rotacija za zumiranje, premik naprej nazaj za fokus, ročica s tipkažo za zaklep 
Teža: največ 7.5 kg
Barva: Črna
Garancija:vsaj 5 let</t>
    </r>
  </si>
  <si>
    <r>
      <t>Vstavljiv iris nož</t>
    </r>
    <r>
      <rPr>
        <b/>
        <sz val="10"/>
        <color rgb="FF000000"/>
        <rFont val="Arial"/>
        <family val="2"/>
        <scheme val="minor"/>
      </rPr>
      <t xml:space="preserve"> </t>
    </r>
    <r>
      <rPr>
        <sz val="10"/>
        <color rgb="FF000000"/>
        <rFont val="Arial"/>
        <family val="2"/>
        <scheme val="minor"/>
      </rPr>
      <t>za spot reflektor za poljuben krožni izrez svetlobnega snopa</t>
    </r>
  </si>
  <si>
    <r>
      <rPr>
        <b/>
        <sz val="10"/>
        <color rgb="FF000000"/>
        <rFont val="Arial"/>
        <family val="2"/>
        <scheme val="minor"/>
      </rPr>
      <t>Objektiv 25-50°za spot reflektor</t>
    </r>
    <r>
      <rPr>
        <sz val="10"/>
        <color rgb="FF000000"/>
        <rFont val="Arial"/>
        <family val="2"/>
        <scheme val="minor"/>
      </rPr>
      <t xml:space="preserve">
(kot ETC 25–50° Zoom Lens Tube)
Ti optike: 15°–30° (zoom)
Kompatibilnost	: Led spot reflektorji
Gobo/Media Frame: 7.5'' (190 mm) okvir vključen
Gumb za nastavitev optike:  rotacija za zumiranje, premik naprej nazaj za fokus, ročica s tipkažo za zaklep 
Teža: največ 7.5 kg
Barva: Črna
Garancija:vsaj 5 let</t>
    </r>
  </si>
  <si>
    <r>
      <rPr>
        <b/>
        <sz val="10"/>
        <color rgb="FF000000"/>
        <rFont val="Arial"/>
        <family val="2"/>
        <scheme val="minor"/>
      </rPr>
      <t xml:space="preserve">Led fresnel reflektor	
</t>
    </r>
    <r>
      <rPr>
        <sz val="10"/>
        <color rgb="FF000000"/>
        <rFont val="Arial"/>
        <family val="2"/>
        <scheme val="minor"/>
      </rPr>
      <t>(kot ColorSource Fresnel V)
LED array: 44 × Lumileds LUXEON C
LED spekter: RGBA-L (Red, Green, Blue, Indigo, Lime)
Zoom: Motorized 13°–44°
Lumen output: Up to 5,330 lm
LED lifetime: L70 @ 54,000 h
Dimming: 15-bit dimming, no-step low-end performance
Flicker control: Up to 25 kHz
Protokoli: DMX512-A / RDM XLR5pin, Wireless Multiverse, NFC	za nastavljanje
Power input: 100–240 VAC, 50/60 Hz
Power connector: powerCON TRUE1 TOP in/thru
Power consumption: Approx. 197 W
Hlajenje 	Active cooling
Ohišje:	Die-cast aluminum
Teža: največ:  6.5 kg
Garncija: vsaj 5let na aparat, vsaj 10 let na led izvor</t>
    </r>
  </si>
  <si>
    <r>
      <rPr>
        <b/>
        <sz val="10"/>
        <color rgb="FF000000"/>
        <rFont val="Arial"/>
        <family val="2"/>
        <scheme val="minor"/>
      </rPr>
      <t>Led PARWash RGIL</t>
    </r>
    <r>
      <rPr>
        <sz val="10"/>
        <color rgb="FF000000"/>
        <rFont val="Arial"/>
        <family val="2"/>
        <scheme val="minor"/>
      </rPr>
      <t xml:space="preserve">
(kot ColorSource PAR DB (Deep Blue))
LED SISTEM: LED array	40 × Lumileds LUXEON Z, mešanica	Red, Green, Indigo (Deep Blue), Lime
LED življenjska doba: L70 vsaj 55.000 ur
SVETLOBNI PARAMETRI	
Svetlobni tok	2.429 lm
Učinkovitost	27.6 lm/W
Primarni kot snopa:14.5°
Sekundarne leče :Da – različni snopni adapterji
Protokoli: DMX512 / RDM, 5-pin XLR (vhod/izhod)
Dimming: 15-bit virtual regulator,  LED droop kompenzacija
Napajanje: 100–240 VAC, 50/60 Hz
Poraba: naveč 89 W @240V
Napajalni konektor: powerCON in &amp; thru
Ohišje:Die-cast aluminij
Hladilni sistem: Aktivno hlajenje
Garncija: vsaj 5let na aparat, vsaj 10 let na led izvor</t>
    </r>
  </si>
  <si>
    <r>
      <rPr>
        <sz val="10"/>
        <color theme="1"/>
        <rFont val="Arial"/>
        <family val="2"/>
        <scheme val="minor"/>
      </rPr>
      <t xml:space="preserve">Konzola, cev fi50x3mm dolžine 9m, obešana na ostrešno konstrukcijo in nameščena pod akustične panele. Namenjena  scenskim svetilom v dvorani.
</t>
    </r>
    <r>
      <rPr>
        <b/>
        <sz val="10"/>
        <color theme="4" tint="-0.249977111117893"/>
        <rFont val="Arial"/>
        <family val="2"/>
        <scheme val="minor"/>
      </rPr>
      <t>(Končno obliko in izvedbo določi statik, na osnovi iztočnic v prilogi)</t>
    </r>
  </si>
  <si>
    <r>
      <rPr>
        <b/>
        <sz val="10"/>
        <color theme="1"/>
        <rFont val="Arial"/>
        <family val="2"/>
        <scheme val="minor"/>
      </rPr>
      <t>Dvojna galvanizirana konzola z dvojnim C-profilom</t>
    </r>
    <r>
      <rPr>
        <sz val="10"/>
        <color theme="1"/>
        <rFont val="Arial"/>
        <family val="2"/>
        <scheme val="minor"/>
      </rPr>
      <t xml:space="preserve"> za srednje težke aplikacije - 7kom
(kot	MQK-41 D/1000 (kpl-6kos))
Dolžina	1000 mm
Material: Jeklo
Površinska zaščita: Cinkano (galvansko)
Debelina materiala: Profil: 2 mm, osnovna plošča: 10 mm
Sestava materiala: S235JR – DIN EN 10025
Obdelava površine: Premaz za notranjo uporabo – elektrogalvanizirano
Tip perforacije: Standardna MQ perforacija
Združljivost: MQ matice, vijaki in pribor
Montaža	Stenska, stropna ali konstrukcijska
Skladnost: Hilti MQ sistem
Garancija proizvajalca:  (do 20 let za sistem)
</t>
    </r>
  </si>
  <si>
    <r>
      <rPr>
        <b/>
        <sz val="10"/>
        <color rgb="FF000000"/>
        <rFont val="Arial"/>
        <family val="2"/>
        <scheme val="minor"/>
      </rPr>
      <t xml:space="preserve">Električni pogon glavno zavese z vodilom dolžine 9m
</t>
    </r>
    <r>
      <rPr>
        <sz val="10"/>
        <color rgb="FF000000"/>
        <rFont val="Arial"/>
        <family val="2"/>
        <scheme val="minor"/>
      </rPr>
      <t xml:space="preserve">(kot Showtex OrientTrack – motoriziran (Rope Drive Lite)
Dolžina tirnice (sistem):	9,8 m
</t>
    </r>
    <r>
      <rPr>
        <sz val="10"/>
        <color theme="1"/>
        <rFont val="Arial"/>
        <family val="2"/>
        <scheme val="minor"/>
      </rPr>
      <t>(Za glavno zaveso na portalu 9,5 m × 5 m, 100% nabranost, srednji velur ~500 g/m²)</t>
    </r>
    <r>
      <rPr>
        <sz val="10"/>
        <color rgb="FFFF0000"/>
        <rFont val="Arial"/>
        <family val="2"/>
        <scheme val="minor"/>
      </rPr>
      <t xml:space="preserve">
</t>
    </r>
    <r>
      <rPr>
        <sz val="10"/>
        <color rgb="FF000000"/>
        <rFont val="Arial"/>
        <family val="2"/>
        <scheme val="minor"/>
      </rPr>
      <t xml:space="preserve">Ocena mase zavese (projektni podatek): največ 50–52 kg (vključno z ojačitvami ~10–15 %)
Material tirnice:	ekstrudirani aluminij; črno anodirana
Teža tirnice: največ 1 kg/m
Maks. dolžina ravne sekcije: 6 m
Priporočena razdalja med obesnimi točkami: 1,5 m 
Nosilnost tirnice – UDL (L=1,5 m): 44 kg/m, največ 66 kg (SF2)
Nosilnost tirnice – točkovna (L=1,5 m): 41 kg (SF2)
Tekalni element (runner): Vodilo z uležajenemi koleščki in  kljukico za obešanje zavese
Navadni voziček SWL: 8 kg
Glavni voziček SWL: 25 kg
Pogon: fiksna hitrost
Upravljanje: stensko stikalo odpri/zapri
DMX (opcijsko)	2 kanala: Open / Close
Napajanje: 1 × 230 VAC + N / 50 Hz
Tok: 2,2 A; Moč: vsaj 180 W
Navor motorja: vsaj 16 Nm
Hitrost motorja: vsaj 108 rpm
Hitrost vrvi: vsaj	45 cm/s
Maks. sila na vrvi: 400 N
Delovni režim	S1 – Continuous duty
Garancija proizvajalca: vsaj 24 mesecev 
</t>
    </r>
  </si>
  <si>
    <r>
      <rPr>
        <b/>
        <sz val="10"/>
        <color theme="1"/>
        <rFont val="Arial"/>
        <family val="2"/>
        <scheme val="minor"/>
      </rPr>
      <t>Cevna objemka za obešanje z vijakom M10</t>
    </r>
    <r>
      <rPr>
        <sz val="10"/>
        <color theme="1"/>
        <rFont val="Arial"/>
        <family val="2"/>
        <scheme val="minor"/>
      </rPr>
      <t xml:space="preserve">
(kot	Half Coupler Clamp)
Nazivna obremenitev (WLL): 500 kg
Tip izdelka	Half coupler / cevna objemka za rigging
Združljiv premer cevi	Ø 48–51 mm
Širina objemke	50 mm
Material:	Aluminij; Črne barve
Zaklepni vijak	M12
Vijak za pritrditev naprave	M10
Certifikacija:	TÜV ali CE 
Tipična uporaba	Pritrditev svetlobne in scenske opreme na truss ali cevi Ø 48–51 mm
Garancija proizvajalca:	vsaj 2 leti</t>
    </r>
  </si>
  <si>
    <r>
      <rPr>
        <b/>
        <sz val="10"/>
        <color theme="1"/>
        <rFont val="Arial"/>
        <family val="2"/>
        <scheme val="minor"/>
      </rPr>
      <t>Okrogla železna cev</t>
    </r>
    <r>
      <rPr>
        <sz val="10"/>
        <color theme="1"/>
        <rFont val="Arial"/>
        <family val="2"/>
        <scheme val="minor"/>
      </rPr>
      <t xml:space="preserve"> ( OVC50X2 (Ø50 mm) dolžine 9m</t>
    </r>
  </si>
  <si>
    <r>
      <rPr>
        <b/>
        <sz val="10"/>
        <color theme="1"/>
        <rFont val="Arial"/>
        <family val="2"/>
        <scheme val="minor"/>
      </rPr>
      <t xml:space="preserve">Trikotna aluminijasta nosilna konstrukcija 40cm - 3m </t>
    </r>
    <r>
      <rPr>
        <sz val="10"/>
        <color theme="1"/>
        <rFont val="Arial"/>
        <family val="2"/>
        <scheme val="minor"/>
      </rPr>
      <t xml:space="preserve">
(kot Next NH43)
Tip profila: Trikotni (3točkovni)
Material	Aluminijeva zlitina (EN AW-6082 T6)
Zunanje dimenzije: tri stranice 400mm (razred H)
Premer glavnih cevi: 48 mm
Debelina glavnih cevi: 3 mm
Diagonalne cevi	Ø 20 mm
Povezovanje: stožčasti spoj
Zaklepanje: Klin + varnostni zatič
Površinska obdelava: alu
Standardi: CE, V skladu z EN 1090, TÜV odobreno
Garancija proizvajalca: vsaj 2leti
</t>
    </r>
  </si>
  <si>
    <r>
      <t xml:space="preserve">Trikotna aluminijasta nosilna konstrukcija 40cm - 2m 
</t>
    </r>
    <r>
      <rPr>
        <sz val="10"/>
        <color theme="1"/>
        <rFont val="Arial"/>
        <family val="2"/>
        <scheme val="minor"/>
      </rPr>
      <t>Zgradba/sestava enako kot za 3m</t>
    </r>
  </si>
  <si>
    <r>
      <t xml:space="preserve">Stožčasti spoj 
</t>
    </r>
    <r>
      <rPr>
        <sz val="10"/>
        <color theme="1"/>
        <rFont val="Arial"/>
        <family val="2"/>
        <scheme val="minor"/>
      </rPr>
      <t>(kot CONICAL CONNECTOR FOR NX / NH TRUSS SYSTEMS)</t>
    </r>
  </si>
  <si>
    <r>
      <rPr>
        <b/>
        <sz val="10"/>
        <color theme="1"/>
        <rFont val="Arial"/>
        <family val="2"/>
        <scheme val="minor"/>
      </rPr>
      <t>Klin za stožčasti spoj</t>
    </r>
    <r>
      <rPr>
        <sz val="10"/>
        <color theme="1"/>
        <rFont val="Arial"/>
        <family val="2"/>
        <scheme val="minor"/>
      </rPr>
      <t xml:space="preserve"> 
(kot CONICAL TRUSS SCREW  (kpl- 100kom)</t>
    </r>
  </si>
  <si>
    <r>
      <rPr>
        <b/>
        <sz val="10"/>
        <color theme="1"/>
        <rFont val="Arial"/>
        <family val="2"/>
        <scheme val="minor"/>
      </rPr>
      <t>Matica za klin</t>
    </r>
    <r>
      <rPr>
        <sz val="10"/>
        <color theme="1"/>
        <rFont val="Arial"/>
        <family val="2"/>
        <scheme val="minor"/>
      </rPr>
      <t xml:space="preserve"> (M8 varovalna)</t>
    </r>
  </si>
  <si>
    <r>
      <rPr>
        <b/>
        <sz val="10"/>
        <color theme="1"/>
        <rFont val="Arial"/>
        <family val="2"/>
        <scheme val="minor"/>
      </rPr>
      <t xml:space="preserve">Nosilna talna plošča/baza za alu konstrukcijo 
</t>
    </r>
    <r>
      <rPr>
        <sz val="10"/>
        <color theme="1"/>
        <rFont val="Arial"/>
        <family val="2"/>
        <scheme val="minor"/>
      </rPr>
      <t xml:space="preserve">(kot BASEPLATE NX/H30/40) 
Združljiv truss sistem: H-serija (trikotni in kvadratni elementi razreda 30/40)
Dimenzija 800x800mm, debeline 10mm, največ 50kg
Namen:	Talna postavitev truss stolpa ali samostoječe konstrukcije
Material: pocinkano jeklo
Povezovalni sistem: Stožčasti konektorji 
Način pritrditve trussa	Klin + varnostni zatič 
Montaža na tla	Sidranje v tla ali obtežitev z utežmi (po statičnem izračunu)
Združljivost dodatkov: stožčasti konektorji in pribor
Skladnost:CE  EN 1090
Garancija proizvajalca: vsaj 2 leti
</t>
    </r>
  </si>
  <si>
    <r>
      <rPr>
        <b/>
        <sz val="10"/>
        <color theme="1"/>
        <rFont val="Arial"/>
        <family val="2"/>
        <scheme val="minor"/>
      </rPr>
      <t>Polstožci za talne plošče</t>
    </r>
    <r>
      <rPr>
        <sz val="10"/>
        <color theme="1"/>
        <rFont val="Arial"/>
        <family val="2"/>
        <scheme val="minor"/>
      </rPr>
      <t xml:space="preserve">
(kot HALF CONNECTOR FOR BASE PLATE 30/40 M12)</t>
    </r>
  </si>
  <si>
    <r>
      <rPr>
        <b/>
        <sz val="10"/>
        <color theme="1"/>
        <rFont val="Arial"/>
        <family val="2"/>
        <scheme val="minor"/>
      </rPr>
      <t>Vijak za stožčast konektor</t>
    </r>
    <r>
      <rPr>
        <sz val="10"/>
        <color theme="1"/>
        <rFont val="Arial"/>
        <family val="2"/>
        <scheme val="minor"/>
      </rPr>
      <t xml:space="preserve"> 
(kot ALLEN BOLT M12X30)</t>
    </r>
  </si>
  <si>
    <r>
      <rPr>
        <b/>
        <sz val="10"/>
        <color theme="1"/>
        <rFont val="Arial"/>
        <family val="2"/>
        <scheme val="minor"/>
      </rPr>
      <t>Dvojna cevna objemka za spajanje cevi</t>
    </r>
    <r>
      <rPr>
        <sz val="10"/>
        <color theme="1"/>
        <rFont val="Arial"/>
        <family val="2"/>
        <scheme val="minor"/>
      </rPr>
      <t xml:space="preserve">
(kot Coupler Clamp)
Nazivna obremenitev (WLL): 500 kg
Tip izdelka: coupler / dvojna cevna objemka za rigging
Združljiv premer cevi: Ø 48–51 mm
Širina objemke	50 mm
Material: Aluminij; Črne barve
Zaklepni vijak	M12
Vijak za pritrditev naprave: M10
Certifikacija:	TÜV ali CE 
Tipična uporaba	Pritrditev svetlobne in scenske opreme na truss ali cevi Ø 48–51 mm
Garancija proizvajalca:	vsaj 2 leti
</t>
    </r>
  </si>
  <si>
    <r>
      <t xml:space="preserve">Trikotna aluminijasta nosilna konstrukcija 40cm - 0,75m 
</t>
    </r>
    <r>
      <rPr>
        <sz val="10"/>
        <color theme="1"/>
        <rFont val="Arial"/>
        <family val="2"/>
        <scheme val="minor"/>
      </rPr>
      <t>Zgradba/sestava enako kot za 3m</t>
    </r>
  </si>
  <si>
    <r>
      <rPr>
        <b/>
        <sz val="10"/>
        <color theme="1"/>
        <rFont val="Arial"/>
        <family val="2"/>
        <scheme val="minor"/>
      </rPr>
      <t>Cevna objemka za obešanje z vijakom M10</t>
    </r>
    <r>
      <rPr>
        <sz val="10"/>
        <color theme="1"/>
        <rFont val="Arial"/>
        <family val="2"/>
        <scheme val="minor"/>
      </rPr>
      <t xml:space="preserve">
(kot	Half Coupler Clamp)
Nazivna obremenitev (WLL): 500 kg
Tip izdelka	Half coupler / cevna objemka za rigging
Združljiv premer cevi	Ø 48–51 mm
Širina objemke	50 mm
Material:	Aluminij; Črne barve
Zaklepni vijak	M12
Vijak za pritrditev naprave	M10
Certifikacija:	TÜV ali CE 
Tipična uporaba	Pritrditev svetlobne in scenske opreme na truss ali cevi Ø 48–51 mm
Garancija proizvajalca:	vsaj 2 leti
</t>
    </r>
  </si>
  <si>
    <r>
      <rPr>
        <b/>
        <sz val="10"/>
        <color theme="1"/>
        <rFont val="Arial"/>
        <family val="2"/>
        <scheme val="minor"/>
      </rPr>
      <t>Dvojna galvanizirana konzola z dvojnim C-profilom</t>
    </r>
    <r>
      <rPr>
        <sz val="10"/>
        <color theme="1"/>
        <rFont val="Arial"/>
        <family val="2"/>
        <scheme val="minor"/>
      </rPr>
      <t xml:space="preserve"> za srednje težke aplikacije - 7kom
(kot 	MQK-41 D/1000 (kpl-6kos))
Dolžina	1000 mm
Material: Jeklo
Površinska zaščita: Cinkano (galvansko)
Debelina materiala: Profil: 2 mm, osnovna plošča: 10 mm
Sestava materiala: S235JR – DIN EN 10025
Obdelava površine: Premaz za notranjo uporabo – elektrogalvanizirano
Tip perforacije: Standardna MQ perforacija
Združljivost: MQ matice, vijaki in pribor
Montaža	Stenska, stropna ali konstrukcijska
Skladnost: Hilti MQ sistem
Garancija proizvajalca:  (do 20 let za sistem)
</t>
    </r>
  </si>
  <si>
    <r>
      <rPr>
        <b/>
        <sz val="10"/>
        <color theme="1"/>
        <rFont val="Arial"/>
        <family val="2"/>
        <scheme val="minor"/>
      </rPr>
      <t>Galvanizirana konzolna podpora</t>
    </r>
    <r>
      <rPr>
        <sz val="10"/>
        <color theme="1"/>
        <rFont val="Arial"/>
        <family val="2"/>
        <scheme val="minor"/>
      </rPr>
      <t xml:space="preserve"> 7x
(kot MQK-SL dolga)
Debelina materiala: 3 mm
Dolžina 525mm, Višina 528cm
Sestava materiala: DD11 MOD–HN 555-4, S235JR–EN10025-2
Obdelava površine: Premaz za notranjo uporabo – elektrogalvanizirano
</t>
    </r>
  </si>
  <si>
    <r>
      <rPr>
        <b/>
        <sz val="10"/>
        <color theme="1"/>
        <rFont val="Arial"/>
        <family val="2"/>
        <scheme val="minor"/>
      </rPr>
      <t>Spojni vijak</t>
    </r>
    <r>
      <rPr>
        <sz val="10"/>
        <color theme="1"/>
        <rFont val="Arial"/>
        <family val="2"/>
        <scheme val="minor"/>
      </rPr>
      <t xml:space="preserve"> 
(kot hilti MQN-C (kpl-50x) )</t>
    </r>
  </si>
  <si>
    <r>
      <rPr>
        <b/>
        <sz val="10"/>
        <color theme="1"/>
        <rFont val="Arial"/>
        <family val="2"/>
        <scheme val="minor"/>
      </rPr>
      <t xml:space="preserve">Krilna matica </t>
    </r>
    <r>
      <rPr>
        <sz val="10"/>
        <color theme="1"/>
        <rFont val="Arial"/>
        <family val="2"/>
        <scheme val="minor"/>
      </rPr>
      <t xml:space="preserve">
(kot MQM-M10 (kpl-50x) </t>
    </r>
  </si>
  <si>
    <r>
      <rPr>
        <b/>
        <sz val="10"/>
        <color theme="1"/>
        <rFont val="Arial"/>
        <family val="2"/>
        <scheme val="minor"/>
      </rPr>
      <t>Zaključna kapa profil</t>
    </r>
    <r>
      <rPr>
        <sz val="10"/>
        <color theme="1"/>
        <rFont val="Arial"/>
        <family val="2"/>
        <scheme val="minor"/>
      </rPr>
      <t xml:space="preserve">a 
(kot MQZ-E41 (50x)) </t>
    </r>
  </si>
  <si>
    <r>
      <rPr>
        <b/>
        <sz val="10"/>
        <color theme="1"/>
        <rFont val="Arial"/>
        <family val="2"/>
        <scheme val="minor"/>
      </rPr>
      <t>Podložka</t>
    </r>
    <r>
      <rPr>
        <sz val="10"/>
        <color theme="1"/>
        <rFont val="Arial"/>
        <family val="2"/>
        <scheme val="minor"/>
      </rPr>
      <t xml:space="preserve"> 10,5x28x2 A2K Sim.ISO7089 (100x)  </t>
    </r>
  </si>
  <si>
    <r>
      <rPr>
        <b/>
        <sz val="10"/>
        <color theme="1"/>
        <rFont val="Arial"/>
        <family val="2"/>
        <scheme val="minor"/>
      </rPr>
      <t>Šestroba matica s prirobnico</t>
    </r>
    <r>
      <rPr>
        <sz val="10"/>
        <color theme="1"/>
        <rFont val="Arial"/>
        <family val="2"/>
        <scheme val="minor"/>
      </rPr>
      <t xml:space="preserve"> M10 DIN 69 #2184510 </t>
    </r>
  </si>
  <si>
    <r>
      <rPr>
        <b/>
        <sz val="10"/>
        <color theme="1"/>
        <rFont val="Arial"/>
        <family val="2"/>
        <scheme val="minor"/>
      </rPr>
      <t>Ročno vitlo</t>
    </r>
    <r>
      <rPr>
        <sz val="10"/>
        <color theme="1"/>
        <rFont val="Arial"/>
        <family val="2"/>
        <scheme val="minor"/>
      </rPr>
      <t xml:space="preserve">
(kot SW-K LAMBDA 300)
Nosilnost (WLL)	300 kg
Višina dviga: 10m na prvem ovoju bobna
Premer jeklenice: fi 6mm
Razred uporabe	DGUV V17/18 (prej BGV C1)
Varnostni razred:  C1 – uporaba nad ljudmi
Varnostni faktor	≥ 10:1
Dvižni mehanizem: Ročni z  dvojno zavoro
Upravljanje: Ročno 
Stopnja zaščite: Primerno za notranjo uporabo
Delovna temperatura	-20 °C do +40 °C
Montaža: stenska
Skladnost 	DGUV V17/18, EN 13157, CE
Garancija proizvajalca: vsaj 2 leti
</t>
    </r>
  </si>
  <si>
    <r>
      <rPr>
        <b/>
        <sz val="10"/>
        <color theme="1"/>
        <rFont val="Arial"/>
        <family val="2"/>
        <scheme val="minor"/>
      </rPr>
      <t xml:space="preserve">Komplet štirih prenosnih radijskih postaj z naglavnimi slušalkami </t>
    </r>
    <r>
      <rPr>
        <sz val="10"/>
        <color theme="1"/>
        <rFont val="Arial"/>
        <family val="2"/>
        <scheme val="minor"/>
      </rPr>
      <t xml:space="preserve">
(kot MIDLAND G15 S4 MA31)
Radijski standard: PMR446 
Frekvenčno območje: 446 MHz
Število kanalov: vsaj 32
Izhodna moč: največ 500 mW ERP
Opcije: vsaj 50 CTCSS tonov; 105 DCS kod; VOX; Skeniranje kanalov; Roger Beep	
Stopnja zaščite: vsaj IP67
Delovna temperatura	-20 °C do +55 °C
Napajanje	Li-ion baterija 7,4 V / 1600 mAh
Polnjenje	Namizni polnilnik (priložen)
Teža (z baterijo): največ 230 g
Dimenzije (brez antene):	največ 105 × 50 × 35 mm
Vsebina kompleta	4× ročna postaja, 4× naglavna slušalka, 4× baterija, 4× polnilec, transportni kovček
Garancija proizvajalca: vsaj 2 leti</t>
    </r>
  </si>
  <si>
    <r>
      <rPr>
        <b/>
        <sz val="10"/>
        <color theme="1"/>
        <rFont val="Arial"/>
        <family val="2"/>
        <scheme val="minor"/>
      </rPr>
      <t>Mikrofon za komunikacijo priključen na mešalno mizo</t>
    </r>
    <r>
      <rPr>
        <sz val="10"/>
        <color theme="1"/>
        <rFont val="Arial"/>
        <family val="2"/>
        <scheme val="minor"/>
      </rPr>
      <t xml:space="preserve">
(kot Senhiser e 845-S)
Tip: Dinamični vokalni mikrofon
Usmerjenost: Superkardioidna
Frekvenčni: odziv: največ 40 Hz do vsaj 16 kHz
Občutljivost: vsaj 1,8 mV/Pa
Nazivna impedanca: 350 Ω
Minimalna zaključna impedanca:	1 kΩ
Izhodni priključek: XLR-3
Stikalo: (on/off)
Konstrukcija: Kovinsko ohišje
Zaščita pred povratno zanko:  (superkardioidni vzorec)
Uporaba:Vokal, govor, oder, ozvočenje
Napajanje	Ni potrebno (dinamični mikrofon)
Teža: največ 330 g
Barva: Črna
Priložena oprema: Držalo za mikrofon, torbica
Garancija proizvajalca: vsaj 2 leti</t>
    </r>
  </si>
  <si>
    <r>
      <rPr>
        <b/>
        <sz val="10"/>
        <color rgb="FF000000"/>
        <rFont val="Arial"/>
        <family val="2"/>
        <scheme val="minor"/>
      </rPr>
      <t>Aktivni studijski zvočniški monitor</t>
    </r>
    <r>
      <rPr>
        <sz val="10"/>
        <color rgb="FF000000"/>
        <rFont val="Arial"/>
        <family val="2"/>
        <scheme val="minor"/>
      </rPr>
      <t xml:space="preserve">
(komplet 2 zvočnikov) z</t>
    </r>
    <r>
      <rPr>
        <sz val="10"/>
        <color theme="1"/>
        <rFont val="Arial"/>
        <family val="2"/>
        <scheme val="minor"/>
      </rPr>
      <t xml:space="preserve">a avdio </t>
    </r>
    <r>
      <rPr>
        <sz val="10"/>
        <color rgb="FF000000"/>
        <rFont val="Arial"/>
        <family val="2"/>
        <scheme val="minor"/>
      </rPr>
      <t xml:space="preserve">mešalno mizo 
(kot Presonus Eris 3.5 2nd Gen)
Sistemska zasnova: 2‑stezni, bass‑reflex (spredaj)
Nizkotonec: vsaj 3,5" Kevlar®
Visokotonec: 1" svilena kupola
Frekvenčni razpon: največ 80 Hz so najmanj 20 kHz
Moč ojačevalnika: vsaj	50 W RMS (2 × 25 W)
Vhodni priključki: 2× 6,3 mm TRS (balansirani), 2× RCA (nebalansirani), 1× 3,5 mm stereo AUX
Izhodni priključki: 3,5 mm stereo izhod za slušalke (spredaj)
Regulacije: Glasnost, High, Low
Ohišje: MDF
Magnetna zaščita: Da
Napajanje: 230 V AC
Dimenzije (posamezni zvočnik)	največ 145 × 250 × 170 mm
Teža (par): vsaj 3,9 kg
Barva: Črna
Uporaba: Studio, multimedija, postprodukcija
Vsebina kompleta:2× monitor, povezovalni kabel, napajalni kabel
Garancija proizvajalca: vsaj 2 leti
</t>
    </r>
  </si>
  <si>
    <r>
      <rPr>
        <b/>
        <sz val="10"/>
        <color theme="1"/>
        <rFont val="Arial"/>
        <family val="2"/>
        <scheme val="minor"/>
      </rPr>
      <t>Zvočniški monitor za čakalnico</t>
    </r>
    <r>
      <rPr>
        <sz val="10"/>
        <color theme="1"/>
        <rFont val="Arial"/>
        <family val="2"/>
        <scheme val="minor"/>
      </rPr>
      <t xml:space="preserve"> - (kot Fangeneration CL105 (veže se na stage box)</t>
    </r>
  </si>
  <si>
    <r>
      <rPr>
        <b/>
        <sz val="10"/>
        <color theme="1"/>
        <rFont val="Arial"/>
        <family val="2"/>
        <scheme val="minor"/>
      </rPr>
      <t>Kondenzatorski viseči mikrofon za reprodukcijo zvoka iz dvorane</t>
    </r>
    <r>
      <rPr>
        <sz val="10"/>
        <color theme="1"/>
        <rFont val="Arial"/>
        <family val="2"/>
        <scheme val="minor"/>
      </rPr>
      <t xml:space="preserve">
(kot AKG CHM 99 B)
Tip naprave: Kondenzatorski viseči (hanging) mikrofon
Usmerjenost: Kardioidna
Frekvenčni odziv	: 70 Hz – 18 kHz
Občutljivost: 20 mV/Pa
Najvišji zvočni tlak (SPL)	125 dB SPL
Lastni šum: 21 dB(A)
Razmerje signal/šum: 73 dB(A)
Izhodna impedanca: 200 Ω
Priporočena zaključna impedanca: vsaj 1000 Ω
Napajanje: Fantomsko napajanje 9–52 V
Izhodni priključek: XLR (pozlačen)
Kabel: 10 m, fiksno pritrjen
Montaža: Viseča montaža (strop)
Barva: Črna
Uporaba: Zbori, gledališča, konferenčne dvorane
Teža: njveč 150 g
Vsebina kompleta: Mikrofon, viseči kabel, montažni pribor
Garancija proizvajalca: vsaj 2 leti</t>
    </r>
  </si>
  <si>
    <r>
      <t xml:space="preserve">Stenski nosilec za zvočnika (kot	Seeburg Wall Mount 400mm)
Montirata se na stranske panelne plošče.
</t>
    </r>
    <r>
      <rPr>
        <b/>
        <sz val="10"/>
        <color theme="4" tint="-0.249977111117893"/>
        <rFont val="Arial"/>
        <family val="2"/>
      </rPr>
      <t>(Zagotovljena mora biti ustrzna nosilna podkostukcija.)</t>
    </r>
    <r>
      <rPr>
        <sz val="10"/>
        <color theme="1"/>
        <rFont val="Arial"/>
        <family val="2"/>
      </rPr>
      <t xml:space="preserve">
</t>
    </r>
  </si>
  <si>
    <r>
      <rPr>
        <b/>
        <sz val="10"/>
        <color theme="1"/>
        <rFont val="Arial"/>
        <family val="2"/>
      </rPr>
      <t>Aktivni 18" profesionalni subwoofer</t>
    </r>
    <r>
      <rPr>
        <sz val="10"/>
        <color theme="1"/>
        <rFont val="Arial"/>
        <family val="2"/>
      </rPr>
      <t xml:space="preserve"> z integriranim DSP in Class-D ojačevalnikom. 
(kot Seeburg Ac. Line G Sub1801DP)
Montaža pod proscenijki oder.
Zvočnik: 1 × 18" neodimijski LF driver (4,5" tuljava)
Frekvenčno območje (–6 dB): 30–200 Hz
Največji SPL (peak @ 1 m): ≈ 138 dB
Ohišje: Bass-reflex, polyurea premaz, M20 nastavek za distančnik
Izhodna moč: ≥ 2400 W AES (single) / ≥ 4800 W AES (dual mode)
DSP: 32-bit floating point, 24 bit / 96 kHz AD/DA
Sistem zakasnitve: ~0,8 ms
Vgrajene zaščite in limiterji
Prednastavitve LP (80/100/120 Hz) in cardioid način
avdio: 1 × XLR vhod, 1 × XLR passthrough
Zvočniški izhod: NL4 (paralelni izhod, ≥8 Ω)
Napajanje: PowerCon In/Out (100–230 VAC)
Omrežje: Ethernet/AES67 za daljinsko upravljanje 
Dimenzije in masa
Velikost (V × Š × G): pribl. 580 × 580 × 780 mm
Masa: največ  50 kg
</t>
    </r>
  </si>
  <si>
    <r>
      <rPr>
        <sz val="10"/>
        <color theme="1"/>
        <rFont val="Arial"/>
        <family val="2"/>
      </rPr>
      <t>Zvočno transparetna blenda, okvir višine 720mm in širine 1600mm, za zapiranje prostora pod oprom pred nizkotonci.</t>
    </r>
    <r>
      <rPr>
        <sz val="10"/>
        <color rgb="FFFF0000"/>
        <rFont val="Arial"/>
        <family val="2"/>
      </rPr>
      <t xml:space="preserve"> </t>
    </r>
    <r>
      <rPr>
        <sz val="10"/>
        <color theme="4" tint="-0.249977111117893"/>
        <rFont val="Arial"/>
        <family val="2"/>
      </rPr>
      <t>(</t>
    </r>
    <r>
      <rPr>
        <b/>
        <sz val="10"/>
        <color theme="4" tint="-0.249977111117893"/>
        <rFont val="Arial"/>
        <family val="2"/>
      </rPr>
      <t>Datalji in barva tkanine po izboru arhitekta.</t>
    </r>
    <r>
      <rPr>
        <sz val="10"/>
        <color theme="4" tint="-0.249977111117893"/>
        <rFont val="Arial"/>
        <family val="2"/>
      </rPr>
      <t>)</t>
    </r>
  </si>
  <si>
    <r>
      <rPr>
        <b/>
        <sz val="10"/>
        <color theme="1"/>
        <rFont val="Arial"/>
        <family val="2"/>
      </rPr>
      <t>Govorniški pult za javne nastope, predavanja in konference</t>
    </r>
    <r>
      <rPr>
        <b/>
        <sz val="10"/>
        <color rgb="FFFF0000"/>
        <rFont val="Arial"/>
        <family val="2"/>
      </rPr>
      <t xml:space="preserve">
</t>
    </r>
    <r>
      <rPr>
        <sz val="10"/>
        <color theme="1"/>
        <rFont val="Arial"/>
        <family val="2"/>
      </rPr>
      <t>Tip konstrukcije: Samostoječ
Material konstrukcije: Les, kovina ali kombinacija materialov
Površinska obdelava: Mat ali polsijaj, odporna proti praskam
Ergonomija: Prilagojen za stoječo uporabo
Višina pulta: cca. 110–120 cm
Širina in globina: največ 60cm
Nagib zgornje plošče	Da, za bralne materiale
Nosilnost zgornje plošče: vsaj 10 kg
Integrirani kabelski kanali
Odprtine za kable: priprava za AV opremo
Visoka mehanska stabilnost, brez nihanja
Barva	Nevtralna (črna, bela, lesni dekor ali pleksi)
Uporaba: notranji prostori</t>
    </r>
    <r>
      <rPr>
        <b/>
        <sz val="10"/>
        <color rgb="FFFF0000"/>
        <rFont val="Arial"/>
        <family val="2"/>
      </rPr>
      <t xml:space="preserve">
</t>
    </r>
  </si>
  <si>
    <r>
      <t xml:space="preserve">Govorniški mikrofon	
(kot AKG CGN 99 CL)
</t>
    </r>
    <r>
      <rPr>
        <sz val="10"/>
        <color theme="1"/>
        <rFont val="Arial"/>
        <family val="2"/>
      </rPr>
      <t xml:space="preserve">Tip mikrofona:	Kondenzatorski, gooseneck
Usmerjenost: Kardioidna
Frekvenčni razpon: 70 Hz – 18 kHz
Največji SPL:	125 dB (1 % THD)
Razmerje signal/šum	&gt; 73 dB (A)
Impedanca: največ 600 Ω
Fantomsko napajanje	9 – 52 V DC
Poraba toka:  3 mA
Konektor: XLR 3-pin (moški)
Dolžina: največ  580 mm
Teža: največ 170 g
Barva	Črna
</t>
    </r>
  </si>
  <si>
    <r>
      <rPr>
        <b/>
        <sz val="10"/>
        <color theme="1"/>
        <rFont val="Arial"/>
        <family val="2"/>
      </rPr>
      <t>Žični mikrofon</t>
    </r>
    <r>
      <rPr>
        <sz val="10"/>
        <color theme="1"/>
        <rFont val="Arial"/>
        <family val="2"/>
      </rPr>
      <t xml:space="preserve"> (kot SHURE Handheld z Nexadyne™ 8/S Capsule)
Tip mikrofona: Ročni dinamični vokalni mikrofon
Polarni vzorec: Superkardioidni
Frekvenčni odziv: 50 Hz – 20 kHz
Občutljivost: -51 dBV/Pa (≈ 2,8 mV/Pa)
Impedanca: 450 Ω
Največji SPL: ≈ 154 dB SPL
Kapsula: Nexadyne 8/S
Priključek: XLR 3-pin
Ohišje: Kovinsko</t>
    </r>
  </si>
  <si>
    <r>
      <rPr>
        <b/>
        <sz val="10"/>
        <color theme="1"/>
        <rFont val="Arial"/>
        <family val="2"/>
      </rPr>
      <t>Mikrofonsko stojalo z nastavljivo 'boom' roko</t>
    </r>
    <r>
      <rPr>
        <sz val="10"/>
        <color theme="1"/>
        <rFont val="Arial"/>
        <family val="2"/>
      </rPr>
      <t xml:space="preserve"> (kot K&amp;M_210-9 BK)
Višina (nastavljiva):        900–1605 mm
Dolžina nosilne roke (boom):        435–745 mm
Material: Jeklo, zlitina (die-cast), črne barve
Teža: ≈ 3,1 kg
Navoj: 3/8''</t>
    </r>
  </si>
  <si>
    <t>SKUPAJ AVDIO VMESNIKI</t>
  </si>
  <si>
    <t>Montaža, zaključevanje poveza in testiranje</t>
  </si>
  <si>
    <t>XLR 3pin M panel vtičnica (kot Neutrik )</t>
  </si>
  <si>
    <t>XLR 3pin Ž panel vtičnica (kot Neutrik )</t>
  </si>
  <si>
    <t>Doza nadometna črna XLRnet (kot NE8FDV-Y110-B) + XLR 3pin Ženski (kot NC3FD-LX-M3-B) za aktivna nizkotoneca</t>
  </si>
  <si>
    <t>Tablo z 4x XLR NET Cat5e (kot NE8FDV-Y110) v tehnični kabini audio povezave (zaključevanje povezave do mrežne rack omarice)</t>
  </si>
  <si>
    <t>Panelna šuko vtičnica  XLR NET (kot NE8FDV-Y110-B) + XLR 3pin Ženski (kot NC3FD-LX-M3-B) (za aktivna zvočnika na steni)</t>
  </si>
  <si>
    <t>OPCIJSKO Speakon (kot NL2MDXX-H-3) stenski panel (za pasivna zočnika na steni)</t>
  </si>
  <si>
    <t>OPCIJSKO Speakon (kot NL2MDXX-H-3) doza (za pasivna nizkotonca pod odrom)</t>
  </si>
  <si>
    <t>Doza nadometna črna  XLR 3pin Moški (kot NC3MDM3-L-B-1)  na zadnji steni odra za audio napeljavo od proektorja</t>
  </si>
  <si>
    <t>Barvanje s črno prašno barvo (certifikat EN 13501-1: A2-s1,d0)</t>
  </si>
  <si>
    <t>Barvanje z mat črno prašno barvo (certifikat EN 13501-1: A2-s1,d0)</t>
  </si>
  <si>
    <t>Doza nadometna črna 2x XLR NET (kot NE8FDV-Y110-B) na zadnji steni odra za mrežno napeljavo do proektorja</t>
  </si>
  <si>
    <t>Nadometna doza 8xRJ45 (kot Digitus nadometni panel CAT.6A FTP 12- port DN-91612SD-EA) v tehnični kabini</t>
  </si>
  <si>
    <t>Doza nadometna črna XLR NET (kot NE8FDV-Y110-B) + XLR 5pin Ženski (kot NC5FD-L-B-1) montaža na kabelske police na Alu konstrukciji</t>
  </si>
  <si>
    <t>Panel črn LR NET (kot NE8FDV-Y110-B) + XLR 5pin Ženski (kot NC5FD-L-B-1) črn (stropni akustični paneli)</t>
  </si>
  <si>
    <t>Nadometna doza 4xXLR5pin Moški (kot NC5MD-L-B-1)  v tehnični kabini</t>
  </si>
  <si>
    <t>10.</t>
  </si>
  <si>
    <t>ELEKTRO INŠTALACIJE</t>
  </si>
  <si>
    <t>OPREMA MONTIRANA V AUDIO RACK OMARA</t>
  </si>
  <si>
    <t>Audio podaljšek XLR 3pin  do 1m (kot Sommer SC-Source MKII higflex27 )</t>
  </si>
  <si>
    <t>Testiranje</t>
  </si>
  <si>
    <t>Panl konektor XLR 5pin Ženski (kot Neutrik NC5 FD-L1 B)</t>
  </si>
  <si>
    <t>Panl konektor XLR 5pin Moški (kot Neutrik NC5 MD-L1-B)</t>
  </si>
  <si>
    <t>Dvoranska razsvetljava ni predmet popisa.</t>
  </si>
  <si>
    <t>Upravljano mrežno stikalo (kot Mikrotik Giga 24-port rack 2xSFP + CSS326-24G-2S+RM)</t>
  </si>
  <si>
    <t>Montaža na zaključene povezave in testiranje</t>
  </si>
  <si>
    <t>MOTORIZIRANA SCENSKA SVETILA</t>
  </si>
  <si>
    <t>SCENSKA SVETILA</t>
  </si>
  <si>
    <t>ELEKTRO INŠTALACIJA</t>
  </si>
  <si>
    <t>SKUPAJ ELEKTRO INŠTALACIJE:</t>
  </si>
  <si>
    <t>V popisu ni tehničnih šuko vtičnic na odru in v dvorani, vtičnic CEE32A5p, CEE64A5p.na odru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</si>
</sst>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quot;€&quot;"/>
    <numFmt numFmtId="165" formatCode="d\.m\."/>
    <numFmt numFmtId="166" formatCode="#,##0.00[$€]"/>
    <numFmt numFmtId="167" formatCode="[$€]#,##0.00"/>
    <numFmt numFmtId="168" formatCode="#,##0.00\ &quot;€&quot;"/>
  </numFmts>
  <fonts count="54" x14ac:knownFonts="1">
    <font>
      <sz val="10"/>
      <color rgb="FF000000"/>
      <name val="Arial"/>
      <scheme val="minor"/>
    </font>
    <font>
      <sz val="11"/>
      <color theme="1"/>
      <name val="Arial"/>
      <family val="2"/>
      <charset val="238"/>
      <scheme val="minor"/>
    </font>
    <font>
      <sz val="10"/>
      <color rgb="FF000000"/>
      <name val="Arial"/>
      <family val="2"/>
    </font>
    <font>
      <b/>
      <sz val="10"/>
      <color rgb="FF000000"/>
      <name val="Arial"/>
      <family val="2"/>
    </font>
    <font>
      <b/>
      <sz val="10"/>
      <color rgb="FFFF0000"/>
      <name val="Arial"/>
      <family val="2"/>
    </font>
    <font>
      <sz val="10"/>
      <color rgb="FFFF0000"/>
      <name val="Arial"/>
      <family val="2"/>
    </font>
    <font>
      <b/>
      <i/>
      <sz val="10"/>
      <color rgb="FF000000"/>
      <name val="Arial"/>
      <family val="2"/>
    </font>
    <font>
      <sz val="10"/>
      <color theme="1"/>
      <name val="Arial"/>
      <family val="2"/>
    </font>
    <font>
      <b/>
      <sz val="10"/>
      <color theme="1"/>
      <name val="Arial"/>
      <family val="2"/>
    </font>
    <font>
      <sz val="10"/>
      <color theme="1"/>
      <name val="Arial"/>
      <family val="2"/>
      <scheme val="minor"/>
    </font>
    <font>
      <sz val="10"/>
      <color rgb="FFFF0000"/>
      <name val="Arial"/>
      <family val="2"/>
      <scheme val="minor"/>
    </font>
    <font>
      <b/>
      <i/>
      <sz val="10"/>
      <color theme="1"/>
      <name val="Arial"/>
      <family val="2"/>
    </font>
    <font>
      <i/>
      <sz val="10"/>
      <color theme="1"/>
      <name val="Arial"/>
      <family val="2"/>
    </font>
    <font>
      <sz val="10"/>
      <color rgb="FF1F1F1F"/>
      <name val="Arial"/>
      <family val="2"/>
    </font>
    <font>
      <sz val="10"/>
      <color rgb="FF434343"/>
      <name val="Arial"/>
      <family val="2"/>
    </font>
    <font>
      <sz val="10"/>
      <color rgb="FF999999"/>
      <name val="Arial"/>
      <family val="2"/>
    </font>
    <font>
      <b/>
      <sz val="10"/>
      <color theme="1"/>
      <name val="Arial"/>
      <family val="2"/>
      <scheme val="minor"/>
    </font>
    <font>
      <b/>
      <sz val="10"/>
      <color rgb="FF1F1F1F"/>
      <name val="Arial"/>
      <family val="2"/>
    </font>
    <font>
      <b/>
      <sz val="10"/>
      <color rgb="FFFF0000"/>
      <name val="Arial"/>
      <family val="2"/>
      <scheme val="minor"/>
    </font>
    <font>
      <sz val="10"/>
      <color rgb="FF000000"/>
      <name val="Arial"/>
      <family val="2"/>
      <scheme val="major"/>
    </font>
    <font>
      <sz val="10"/>
      <color theme="1"/>
      <name val="Arial"/>
      <family val="2"/>
      <scheme val="major"/>
    </font>
    <font>
      <b/>
      <sz val="10"/>
      <color theme="1"/>
      <name val="Arial"/>
      <family val="2"/>
      <scheme val="major"/>
    </font>
    <font>
      <sz val="10"/>
      <color rgb="FF999999"/>
      <name val="Arial"/>
      <family val="2"/>
      <scheme val="major"/>
    </font>
    <font>
      <sz val="10"/>
      <color rgb="FFFF0000"/>
      <name val="Arial"/>
      <family val="2"/>
      <scheme val="major"/>
    </font>
    <font>
      <b/>
      <sz val="10"/>
      <color rgb="FF999999"/>
      <name val="Arial"/>
      <family val="2"/>
      <scheme val="major"/>
    </font>
    <font>
      <b/>
      <sz val="10"/>
      <color rgb="FF000000"/>
      <name val="Arial"/>
      <family val="2"/>
      <scheme val="major"/>
    </font>
    <font>
      <sz val="10"/>
      <color rgb="FF000000"/>
      <name val="Arial"/>
      <family val="2"/>
      <scheme val="minor"/>
    </font>
    <font>
      <b/>
      <sz val="10"/>
      <color rgb="FF000000"/>
      <name val="Arial"/>
      <family val="2"/>
      <scheme val="minor"/>
    </font>
    <font>
      <strike/>
      <sz val="10"/>
      <color rgb="FF000000"/>
      <name val="Arial"/>
      <family val="2"/>
    </font>
    <font>
      <b/>
      <strike/>
      <sz val="10"/>
      <color rgb="FF000000"/>
      <name val="Arial"/>
      <family val="2"/>
    </font>
    <font>
      <sz val="11"/>
      <color theme="1"/>
      <name val="Arial"/>
      <family val="2"/>
      <scheme val="minor"/>
    </font>
    <font>
      <sz val="10"/>
      <name val="Arial"/>
      <family val="2"/>
    </font>
    <font>
      <strike/>
      <sz val="10"/>
      <color rgb="FFEA4335"/>
      <name val="Arial"/>
      <family val="2"/>
    </font>
    <font>
      <b/>
      <sz val="10"/>
      <color theme="5"/>
      <name val="Arial"/>
      <family val="2"/>
    </font>
    <font>
      <sz val="10"/>
      <color theme="5"/>
      <name val="Arial"/>
      <family val="2"/>
    </font>
    <font>
      <sz val="11"/>
      <color rgb="FF006100"/>
      <name val="Arial"/>
      <family val="2"/>
      <charset val="238"/>
      <scheme val="minor"/>
    </font>
    <font>
      <sz val="11"/>
      <color rgb="FF3F3F76"/>
      <name val="Arial"/>
      <family val="2"/>
      <charset val="238"/>
      <scheme val="minor"/>
    </font>
    <font>
      <b/>
      <sz val="10"/>
      <color theme="0" tint="-0.34998626667073579"/>
      <name val="Arial"/>
      <family val="2"/>
    </font>
    <font>
      <b/>
      <sz val="10"/>
      <color theme="4" tint="-0.249977111117893"/>
      <name val="Arial"/>
      <family val="2"/>
      <scheme val="minor"/>
    </font>
    <font>
      <b/>
      <sz val="10"/>
      <color theme="4" tint="-0.249977111117893"/>
      <name val="Arial"/>
      <family val="2"/>
    </font>
    <font>
      <i/>
      <sz val="10"/>
      <color rgb="FF000000"/>
      <name val="Arial"/>
      <family val="2"/>
    </font>
    <font>
      <sz val="10"/>
      <color rgb="FF006100"/>
      <name val="Arial"/>
      <family val="2"/>
    </font>
    <font>
      <sz val="10"/>
      <color rgb="FF006100"/>
      <name val="Arial"/>
      <family val="2"/>
      <charset val="238"/>
      <scheme val="minor"/>
    </font>
    <font>
      <sz val="10"/>
      <color rgb="FF3F3F76"/>
      <name val="Arial"/>
      <family val="2"/>
      <scheme val="minor"/>
    </font>
    <font>
      <sz val="10"/>
      <color rgb="FF006100"/>
      <name val="Arial"/>
      <family val="2"/>
      <scheme val="minor"/>
    </font>
    <font>
      <sz val="10"/>
      <color rgb="FF3F3F76"/>
      <name val="Arial"/>
      <family val="2"/>
    </font>
    <font>
      <sz val="10"/>
      <color rgb="FF1F1F1F"/>
      <name val="Arial"/>
      <family val="2"/>
      <scheme val="minor"/>
    </font>
    <font>
      <i/>
      <sz val="10"/>
      <color theme="1"/>
      <name val="Arial"/>
      <family val="2"/>
      <scheme val="minor"/>
    </font>
    <font>
      <sz val="10"/>
      <color rgb="FF3F3F76"/>
      <name val="Arial"/>
      <family val="2"/>
      <scheme val="major"/>
    </font>
    <font>
      <sz val="10"/>
      <color rgb="FF006100"/>
      <name val="Arial"/>
      <family val="2"/>
      <scheme val="major"/>
    </font>
    <font>
      <sz val="10"/>
      <color theme="4" tint="-0.249977111117893"/>
      <name val="Arial"/>
      <family val="2"/>
    </font>
    <font>
      <i/>
      <u/>
      <sz val="10"/>
      <color theme="1"/>
      <name val="Arial"/>
      <family val="2"/>
    </font>
    <font>
      <b/>
      <i/>
      <u/>
      <sz val="10"/>
      <color theme="1"/>
      <name val="Arial"/>
      <family val="2"/>
      <scheme val="minor"/>
    </font>
    <font>
      <b/>
      <i/>
      <u/>
      <sz val="10"/>
      <color theme="1"/>
      <name val="Arial"/>
      <family val="2"/>
    </font>
  </fonts>
  <fills count="16">
    <fill>
      <patternFill patternType="none"/>
    </fill>
    <fill>
      <patternFill patternType="gray125"/>
    </fill>
    <fill>
      <patternFill patternType="solid">
        <fgColor rgb="FFFFFF00"/>
        <bgColor rgb="FFFFFF00"/>
      </patternFill>
    </fill>
    <fill>
      <patternFill patternType="solid">
        <fgColor rgb="FFFFC599"/>
        <bgColor rgb="FFFFC599"/>
      </patternFill>
    </fill>
    <fill>
      <patternFill patternType="solid">
        <fgColor rgb="FFD9D9D9"/>
        <bgColor rgb="FFD9D9D9"/>
      </patternFill>
    </fill>
    <fill>
      <patternFill patternType="solid">
        <fgColor rgb="FFFFFF00"/>
        <bgColor indexed="64"/>
      </patternFill>
    </fill>
    <fill>
      <patternFill patternType="solid">
        <fgColor theme="0"/>
        <bgColor rgb="FFFFFF00"/>
      </patternFill>
    </fill>
    <fill>
      <patternFill patternType="solid">
        <fgColor theme="8" tint="0.59999389629810485"/>
        <bgColor rgb="FFD9D9D9"/>
      </patternFill>
    </fill>
    <fill>
      <patternFill patternType="solid">
        <fgColor theme="8" tint="0.59999389629810485"/>
        <bgColor indexed="64"/>
      </patternFill>
    </fill>
    <fill>
      <patternFill patternType="solid">
        <fgColor theme="8" tint="0.59999389629810485"/>
        <bgColor rgb="FFFFFF00"/>
      </patternFill>
    </fill>
    <fill>
      <patternFill patternType="solid">
        <fgColor rgb="FFC6EFCE"/>
      </patternFill>
    </fill>
    <fill>
      <patternFill patternType="solid">
        <fgColor rgb="FFFFCC99"/>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59999389629810485"/>
        <bgColor indexed="64"/>
      </patternFill>
    </fill>
  </fills>
  <borders count="65">
    <border>
      <left/>
      <right/>
      <top/>
      <bottom/>
      <diagonal/>
    </border>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rgb="FF000000"/>
      </top>
      <bottom/>
      <diagonal/>
    </border>
    <border>
      <left/>
      <right style="thin">
        <color indexed="64"/>
      </right>
      <top/>
      <bottom/>
      <diagonal/>
    </border>
    <border>
      <left style="thin">
        <color indexed="64"/>
      </left>
      <right style="thin">
        <color rgb="FF000000"/>
      </right>
      <top style="thin">
        <color rgb="FF000000"/>
      </top>
      <bottom style="thin">
        <color rgb="FF000000"/>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rgb="FF000000"/>
      </right>
      <top/>
      <bottom style="thin">
        <color rgb="FF000000"/>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rgb="FF000000"/>
      </left>
      <right style="thin">
        <color indexed="64"/>
      </right>
      <top style="thin">
        <color rgb="FF000000"/>
      </top>
      <bottom style="thin">
        <color rgb="FF000000"/>
      </bottom>
      <diagonal/>
    </border>
    <border>
      <left/>
      <right style="thin">
        <color rgb="FF000000"/>
      </right>
      <top/>
      <bottom/>
      <diagonal/>
    </border>
    <border>
      <left style="thin">
        <color indexed="64"/>
      </left>
      <right style="thin">
        <color rgb="FF000000"/>
      </right>
      <top/>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indexed="64"/>
      </top>
      <bottom/>
      <diagonal/>
    </border>
    <border>
      <left style="thin">
        <color indexed="64"/>
      </left>
      <right style="thin">
        <color rgb="FF000000"/>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rgb="FF7F7F7F"/>
      </left>
      <right style="thin">
        <color rgb="FF7F7F7F"/>
      </right>
      <top/>
      <bottom style="thin">
        <color rgb="FF7F7F7F"/>
      </bottom>
      <diagonal/>
    </border>
    <border>
      <left style="thin">
        <color rgb="FF7F7F7F"/>
      </left>
      <right style="thin">
        <color rgb="FF7F7F7F"/>
      </right>
      <top style="thin">
        <color rgb="FF7F7F7F"/>
      </top>
      <bottom style="medium">
        <color indexed="64"/>
      </bottom>
      <diagonal/>
    </border>
    <border>
      <left style="thin">
        <color rgb="FF7F7F7F"/>
      </left>
      <right/>
      <top style="thin">
        <color rgb="FF7F7F7F"/>
      </top>
      <bottom style="medium">
        <color rgb="FF7F7F7F"/>
      </bottom>
      <diagonal/>
    </border>
    <border>
      <left/>
      <right/>
      <top style="thin">
        <color rgb="FF7F7F7F"/>
      </top>
      <bottom style="medium">
        <color rgb="FF7F7F7F"/>
      </bottom>
      <diagonal/>
    </border>
    <border>
      <left/>
      <right style="thin">
        <color rgb="FF7F7F7F"/>
      </right>
      <top style="thin">
        <color rgb="FF7F7F7F"/>
      </top>
      <bottom style="medium">
        <color rgb="FF7F7F7F"/>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top style="medium">
        <color indexed="64"/>
      </top>
      <bottom style="thin">
        <color rgb="FF7F7F7F"/>
      </bottom>
      <diagonal/>
    </border>
    <border>
      <left/>
      <right/>
      <top style="medium">
        <color indexed="64"/>
      </top>
      <bottom style="thin">
        <color rgb="FF7F7F7F"/>
      </bottom>
      <diagonal/>
    </border>
    <border>
      <left/>
      <right style="thin">
        <color rgb="FF7F7F7F"/>
      </right>
      <top style="medium">
        <color indexed="64"/>
      </top>
      <bottom style="thin">
        <color rgb="FF7F7F7F"/>
      </bottom>
      <diagonal/>
    </border>
    <border>
      <left style="thin">
        <color rgb="FF7F7F7F"/>
      </left>
      <right/>
      <top style="thin">
        <color rgb="FF7F7F7F"/>
      </top>
      <bottom style="medium">
        <color indexed="64"/>
      </bottom>
      <diagonal/>
    </border>
    <border>
      <left/>
      <right/>
      <top style="thin">
        <color rgb="FF7F7F7F"/>
      </top>
      <bottom style="medium">
        <color indexed="64"/>
      </bottom>
      <diagonal/>
    </border>
    <border>
      <left/>
      <right style="thin">
        <color rgb="FF7F7F7F"/>
      </right>
      <top style="thin">
        <color rgb="FF7F7F7F"/>
      </top>
      <bottom style="medium">
        <color indexed="64"/>
      </bottom>
      <diagonal/>
    </border>
    <border>
      <left style="thin">
        <color indexed="64"/>
      </left>
      <right style="thin">
        <color rgb="FF7F7F7F"/>
      </right>
      <top/>
      <bottom style="thin">
        <color indexed="64"/>
      </bottom>
      <diagonal/>
    </border>
    <border>
      <left style="thin">
        <color rgb="FF7F7F7F"/>
      </left>
      <right style="thin">
        <color rgb="FF7F7F7F"/>
      </right>
      <top/>
      <bottom style="thin">
        <color indexed="64"/>
      </bottom>
      <diagonal/>
    </border>
    <border>
      <left style="thin">
        <color rgb="FF7F7F7F"/>
      </left>
      <right style="thin">
        <color indexed="64"/>
      </right>
      <top/>
      <bottom style="thin">
        <color indexed="64"/>
      </bottom>
      <diagonal/>
    </border>
    <border>
      <left style="thin">
        <color indexed="64"/>
      </left>
      <right style="thin">
        <color indexed="64"/>
      </right>
      <top/>
      <bottom style="medium">
        <color indexed="64"/>
      </bottom>
      <diagonal/>
    </border>
  </borders>
  <cellStyleXfs count="7">
    <xf numFmtId="0" fontId="0" fillId="0" borderId="0"/>
    <xf numFmtId="0" fontId="30" fillId="0" borderId="1"/>
    <xf numFmtId="0" fontId="35" fillId="10" borderId="0" applyNumberFormat="0" applyBorder="0" applyAlignment="0" applyProtection="0"/>
    <xf numFmtId="0" fontId="36" fillId="11" borderId="25" applyNumberForma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cellStyleXfs>
  <cellXfs count="650">
    <xf numFmtId="0" fontId="0" fillId="0" borderId="0" xfId="0"/>
    <xf numFmtId="0" fontId="3" fillId="0" borderId="0" xfId="0" applyFont="1" applyAlignment="1">
      <alignment horizontal="right"/>
    </xf>
    <xf numFmtId="0" fontId="2" fillId="0" borderId="0" xfId="0" applyFont="1"/>
    <xf numFmtId="0" fontId="2" fillId="0" borderId="0" xfId="0" applyFont="1" applyAlignment="1">
      <alignment horizontal="right"/>
    </xf>
    <xf numFmtId="164" fontId="3" fillId="4" borderId="3" xfId="0" applyNumberFormat="1" applyFont="1" applyFill="1" applyBorder="1" applyAlignment="1">
      <alignment horizontal="right" vertical="top"/>
    </xf>
    <xf numFmtId="164" fontId="3" fillId="4" borderId="4" xfId="0" applyNumberFormat="1" applyFont="1" applyFill="1" applyBorder="1" applyAlignment="1">
      <alignment horizontal="right" vertical="top"/>
    </xf>
    <xf numFmtId="0" fontId="3" fillId="0" borderId="0" xfId="0" applyFont="1"/>
    <xf numFmtId="164" fontId="3" fillId="3" borderId="5" xfId="0" applyNumberFormat="1" applyFont="1" applyFill="1" applyBorder="1" applyAlignment="1">
      <alignment horizontal="right" vertical="top"/>
    </xf>
    <xf numFmtId="0" fontId="7" fillId="0" borderId="0" xfId="0" applyFont="1"/>
    <xf numFmtId="4" fontId="7" fillId="0" borderId="0" xfId="0" applyNumberFormat="1" applyFont="1"/>
    <xf numFmtId="166" fontId="7" fillId="0" borderId="0" xfId="0" applyNumberFormat="1" applyFont="1"/>
    <xf numFmtId="0" fontId="8" fillId="0" borderId="0" xfId="0" applyFont="1"/>
    <xf numFmtId="0" fontId="8" fillId="0" borderId="0" xfId="0" applyFont="1" applyAlignment="1">
      <alignment horizontal="right"/>
    </xf>
    <xf numFmtId="0" fontId="7" fillId="0" borderId="0" xfId="0" applyFont="1" applyAlignment="1">
      <alignment horizontal="right"/>
    </xf>
    <xf numFmtId="165" fontId="8" fillId="0" borderId="0" xfId="0" applyNumberFormat="1" applyFont="1" applyAlignment="1">
      <alignment horizontal="right"/>
    </xf>
    <xf numFmtId="0" fontId="9" fillId="0" borderId="0" xfId="0" applyFont="1"/>
    <xf numFmtId="166" fontId="9" fillId="0" borderId="0" xfId="0" applyNumberFormat="1" applyFont="1"/>
    <xf numFmtId="0" fontId="15" fillId="0" borderId="0" xfId="0" applyFont="1" applyAlignment="1">
      <alignment horizontal="right"/>
    </xf>
    <xf numFmtId="0" fontId="10" fillId="0" borderId="0" xfId="0" applyFont="1"/>
    <xf numFmtId="0" fontId="5" fillId="0" borderId="0" xfId="0" applyFont="1"/>
    <xf numFmtId="1" fontId="7" fillId="0" borderId="0" xfId="0" applyNumberFormat="1" applyFont="1"/>
    <xf numFmtId="0" fontId="7" fillId="0" borderId="1" xfId="0" applyFont="1" applyBorder="1"/>
    <xf numFmtId="166" fontId="7" fillId="0" borderId="1" xfId="0" applyNumberFormat="1" applyFont="1" applyBorder="1"/>
    <xf numFmtId="0" fontId="8" fillId="0" borderId="0" xfId="0" applyFont="1" applyAlignment="1">
      <alignment vertical="top" wrapText="1"/>
    </xf>
    <xf numFmtId="0" fontId="9" fillId="0" borderId="0" xfId="0" applyFont="1" applyAlignment="1">
      <alignment vertical="top" wrapText="1"/>
    </xf>
    <xf numFmtId="0" fontId="10" fillId="0" borderId="0" xfId="0" applyFont="1" applyAlignment="1">
      <alignment vertical="top" wrapText="1"/>
    </xf>
    <xf numFmtId="0" fontId="5" fillId="0" borderId="0" xfId="0" applyFont="1" applyAlignment="1">
      <alignment vertical="top" wrapText="1"/>
    </xf>
    <xf numFmtId="0" fontId="7" fillId="0" borderId="0" xfId="0" applyFont="1" applyAlignment="1">
      <alignment vertical="top" wrapText="1"/>
    </xf>
    <xf numFmtId="0" fontId="15" fillId="0" borderId="0" xfId="0" applyFont="1" applyAlignment="1">
      <alignment vertical="top" wrapText="1"/>
    </xf>
    <xf numFmtId="0" fontId="8" fillId="0" borderId="12" xfId="0" applyFont="1" applyBorder="1" applyAlignment="1">
      <alignment vertical="top" wrapText="1"/>
    </xf>
    <xf numFmtId="4" fontId="7" fillId="0" borderId="12" xfId="0" applyNumberFormat="1" applyFont="1" applyBorder="1"/>
    <xf numFmtId="3" fontId="7" fillId="0" borderId="12" xfId="0" applyNumberFormat="1" applyFont="1" applyBorder="1"/>
    <xf numFmtId="166" fontId="7" fillId="0" borderId="12" xfId="0" applyNumberFormat="1" applyFont="1" applyBorder="1"/>
    <xf numFmtId="0" fontId="16" fillId="0" borderId="0" xfId="0" applyFont="1" applyAlignment="1">
      <alignment vertical="top" wrapText="1"/>
    </xf>
    <xf numFmtId="0" fontId="19" fillId="0" borderId="0" xfId="0" applyFont="1"/>
    <xf numFmtId="0" fontId="20" fillId="0" borderId="0" xfId="0" applyFont="1"/>
    <xf numFmtId="0" fontId="22" fillId="0" borderId="0" xfId="0" applyFont="1"/>
    <xf numFmtId="0" fontId="20" fillId="0" borderId="0" xfId="0" applyFont="1" applyAlignment="1">
      <alignment vertical="top"/>
    </xf>
    <xf numFmtId="0" fontId="22" fillId="0" borderId="0" xfId="0" applyFont="1" applyAlignment="1">
      <alignment vertical="top"/>
    </xf>
    <xf numFmtId="0" fontId="24" fillId="0" borderId="0" xfId="0" applyFont="1" applyAlignment="1">
      <alignment vertical="top"/>
    </xf>
    <xf numFmtId="0" fontId="19" fillId="0" borderId="0" xfId="0" applyFont="1" applyAlignment="1">
      <alignment vertical="top"/>
    </xf>
    <xf numFmtId="0" fontId="23" fillId="0" borderId="0" xfId="0" applyFont="1" applyAlignment="1">
      <alignment vertical="top" wrapText="1"/>
    </xf>
    <xf numFmtId="0" fontId="21" fillId="0" borderId="0" xfId="0" applyFont="1" applyAlignment="1">
      <alignment horizontal="right" vertical="top"/>
    </xf>
    <xf numFmtId="0" fontId="25" fillId="0" borderId="0" xfId="0" applyFont="1" applyAlignment="1">
      <alignment horizontal="right" vertical="top"/>
    </xf>
    <xf numFmtId="0" fontId="24" fillId="0" borderId="0" xfId="0" applyFont="1" applyAlignment="1">
      <alignment horizontal="right" vertical="top"/>
    </xf>
    <xf numFmtId="0" fontId="21" fillId="0" borderId="11" xfId="0" applyFont="1" applyBorder="1" applyAlignment="1">
      <alignment horizontal="right" vertical="top"/>
    </xf>
    <xf numFmtId="0" fontId="21" fillId="0" borderId="11" xfId="0" applyFont="1" applyBorder="1" applyAlignment="1">
      <alignment vertical="top"/>
    </xf>
    <xf numFmtId="0" fontId="7" fillId="0" borderId="12" xfId="0" applyFont="1" applyBorder="1"/>
    <xf numFmtId="0" fontId="20" fillId="0" borderId="0" xfId="0" applyFont="1" applyAlignment="1">
      <alignment vertical="center"/>
    </xf>
    <xf numFmtId="0" fontId="19" fillId="0" borderId="0" xfId="0" applyFont="1" applyAlignment="1">
      <alignment vertical="center"/>
    </xf>
    <xf numFmtId="0" fontId="23" fillId="0" borderId="0" xfId="0" applyFont="1" applyAlignment="1">
      <alignment vertical="top"/>
    </xf>
    <xf numFmtId="0" fontId="26" fillId="0" borderId="0" xfId="0" applyFont="1" applyAlignment="1">
      <alignment vertical="top" wrapText="1"/>
    </xf>
    <xf numFmtId="0" fontId="22" fillId="0" borderId="0" xfId="0" applyFont="1" applyAlignment="1">
      <alignment vertical="top" wrapText="1"/>
    </xf>
    <xf numFmtId="0" fontId="8" fillId="0" borderId="1" xfId="0" applyFont="1" applyBorder="1" applyAlignment="1">
      <alignment vertical="top" wrapText="1"/>
    </xf>
    <xf numFmtId="0" fontId="26" fillId="0" borderId="0" xfId="0" applyFont="1"/>
    <xf numFmtId="2" fontId="26" fillId="0" borderId="0" xfId="0" applyNumberFormat="1" applyFont="1"/>
    <xf numFmtId="4" fontId="7" fillId="0" borderId="0" xfId="0" applyNumberFormat="1" applyFont="1" applyAlignment="1">
      <alignment vertical="top"/>
    </xf>
    <xf numFmtId="166" fontId="7" fillId="0" borderId="0" xfId="0" applyNumberFormat="1" applyFont="1" applyAlignment="1">
      <alignment vertical="top"/>
    </xf>
    <xf numFmtId="3" fontId="7" fillId="0" borderId="0" xfId="0" applyNumberFormat="1" applyFont="1" applyAlignment="1">
      <alignment vertical="top"/>
    </xf>
    <xf numFmtId="166" fontId="9" fillId="0" borderId="0" xfId="0" applyNumberFormat="1" applyFont="1" applyAlignment="1">
      <alignment vertical="top"/>
    </xf>
    <xf numFmtId="4" fontId="8" fillId="0" borderId="0" xfId="0" applyNumberFormat="1" applyFont="1" applyAlignment="1">
      <alignment vertical="top"/>
    </xf>
    <xf numFmtId="3" fontId="8" fillId="0" borderId="0" xfId="0" applyNumberFormat="1" applyFont="1" applyAlignment="1">
      <alignment vertical="top"/>
    </xf>
    <xf numFmtId="166" fontId="8" fillId="0" borderId="0" xfId="0" applyNumberFormat="1" applyFont="1" applyAlignment="1">
      <alignment vertical="top"/>
    </xf>
    <xf numFmtId="166" fontId="7" fillId="0" borderId="0" xfId="0" applyNumberFormat="1" applyFont="1" applyAlignment="1">
      <alignment horizontal="right" vertical="top"/>
    </xf>
    <xf numFmtId="4" fontId="15" fillId="0" borderId="0" xfId="0" applyNumberFormat="1" applyFont="1" applyAlignment="1">
      <alignment horizontal="right" vertical="top"/>
    </xf>
    <xf numFmtId="3" fontId="15" fillId="0" borderId="0" xfId="0" applyNumberFormat="1" applyFont="1" applyAlignment="1">
      <alignment horizontal="right" vertical="top"/>
    </xf>
    <xf numFmtId="166" fontId="15" fillId="0" borderId="0" xfId="0" applyNumberFormat="1" applyFont="1" applyAlignment="1">
      <alignment horizontal="right" vertical="top"/>
    </xf>
    <xf numFmtId="4" fontId="15" fillId="0" borderId="0" xfId="0" applyNumberFormat="1" applyFont="1" applyAlignment="1">
      <alignment vertical="top"/>
    </xf>
    <xf numFmtId="3" fontId="15" fillId="0" borderId="0" xfId="0" applyNumberFormat="1" applyFont="1" applyAlignment="1">
      <alignment vertical="top"/>
    </xf>
    <xf numFmtId="166" fontId="15" fillId="0" borderId="0" xfId="0" applyNumberFormat="1" applyFont="1" applyAlignment="1">
      <alignment vertical="top"/>
    </xf>
    <xf numFmtId="166" fontId="20" fillId="0" borderId="0" xfId="0" applyNumberFormat="1" applyFont="1" applyAlignment="1">
      <alignment vertical="top"/>
    </xf>
    <xf numFmtId="0" fontId="20" fillId="0" borderId="11" xfId="0" applyFont="1" applyBorder="1" applyAlignment="1">
      <alignment vertical="top"/>
    </xf>
    <xf numFmtId="166" fontId="20" fillId="0" borderId="11" xfId="0" applyNumberFormat="1" applyFont="1" applyBorder="1" applyAlignment="1">
      <alignment vertical="top"/>
    </xf>
    <xf numFmtId="166" fontId="20" fillId="0" borderId="0" xfId="0" applyNumberFormat="1" applyFont="1" applyAlignment="1">
      <alignment horizontal="right" vertical="top"/>
    </xf>
    <xf numFmtId="166" fontId="23" fillId="0" borderId="0" xfId="0" applyNumberFormat="1" applyFont="1" applyAlignment="1">
      <alignment vertical="top"/>
    </xf>
    <xf numFmtId="166" fontId="23" fillId="0" borderId="0" xfId="0" applyNumberFormat="1" applyFont="1" applyAlignment="1">
      <alignment horizontal="right" vertical="top"/>
    </xf>
    <xf numFmtId="0" fontId="22" fillId="0" borderId="0" xfId="0" applyFont="1" applyAlignment="1">
      <alignment horizontal="right" vertical="top"/>
    </xf>
    <xf numFmtId="166" fontId="22" fillId="0" borderId="0" xfId="0" applyNumberFormat="1" applyFont="1" applyAlignment="1">
      <alignment horizontal="right" vertical="top"/>
    </xf>
    <xf numFmtId="166" fontId="22" fillId="0" borderId="0" xfId="0" applyNumberFormat="1" applyFont="1" applyAlignment="1">
      <alignment vertical="top"/>
    </xf>
    <xf numFmtId="0" fontId="4" fillId="0" borderId="0" xfId="0" applyFont="1" applyAlignment="1">
      <alignment vertical="top" wrapText="1"/>
    </xf>
    <xf numFmtId="0" fontId="2" fillId="0" borderId="0" xfId="0" applyFont="1" applyAlignment="1">
      <alignment vertical="top" wrapText="1"/>
    </xf>
    <xf numFmtId="0" fontId="3" fillId="6" borderId="1" xfId="0" applyFont="1" applyFill="1" applyBorder="1" applyAlignment="1">
      <alignment horizontal="right" vertical="top"/>
    </xf>
    <xf numFmtId="0" fontId="3" fillId="0" borderId="1" xfId="0" applyFont="1" applyBorder="1" applyAlignment="1">
      <alignment horizontal="right" vertical="top"/>
    </xf>
    <xf numFmtId="164" fontId="3" fillId="3" borderId="18" xfId="0" applyNumberFormat="1" applyFont="1" applyFill="1" applyBorder="1" applyAlignment="1">
      <alignment horizontal="right" vertical="top"/>
    </xf>
    <xf numFmtId="0" fontId="3" fillId="2" borderId="2" xfId="0" applyFont="1" applyFill="1" applyBorder="1" applyAlignment="1">
      <alignment vertical="top" wrapText="1"/>
    </xf>
    <xf numFmtId="0" fontId="3" fillId="0" borderId="0" xfId="0" applyFont="1" applyAlignment="1">
      <alignment vertical="top" wrapText="1"/>
    </xf>
    <xf numFmtId="0" fontId="7" fillId="0" borderId="1" xfId="0" applyFont="1" applyBorder="1" applyAlignment="1">
      <alignment vertical="top" wrapText="1"/>
    </xf>
    <xf numFmtId="0" fontId="3" fillId="8" borderId="20" xfId="0" applyFont="1" applyFill="1" applyBorder="1" applyAlignment="1">
      <alignment horizontal="right"/>
    </xf>
    <xf numFmtId="0" fontId="6" fillId="8" borderId="20" xfId="0" applyFont="1" applyFill="1" applyBorder="1" applyAlignment="1">
      <alignment vertical="top" wrapText="1"/>
    </xf>
    <xf numFmtId="164" fontId="6" fillId="8" borderId="20" xfId="0" applyNumberFormat="1" applyFont="1" applyFill="1" applyBorder="1"/>
    <xf numFmtId="0" fontId="3" fillId="8" borderId="21" xfId="0" applyFont="1" applyFill="1" applyBorder="1" applyAlignment="1">
      <alignment horizontal="right"/>
    </xf>
    <xf numFmtId="0" fontId="6" fillId="8" borderId="21" xfId="0" applyFont="1" applyFill="1" applyBorder="1" applyAlignment="1">
      <alignment vertical="top" wrapText="1"/>
    </xf>
    <xf numFmtId="164" fontId="6" fillId="8" borderId="21" xfId="0" applyNumberFormat="1" applyFont="1" applyFill="1" applyBorder="1"/>
    <xf numFmtId="0" fontId="2" fillId="5" borderId="13" xfId="0" applyFont="1" applyFill="1" applyBorder="1" applyAlignment="1">
      <alignment horizontal="right"/>
    </xf>
    <xf numFmtId="0" fontId="2" fillId="5" borderId="14" xfId="0" applyFont="1" applyFill="1" applyBorder="1" applyAlignment="1">
      <alignment vertical="top" wrapText="1"/>
    </xf>
    <xf numFmtId="0" fontId="3" fillId="2" borderId="9" xfId="0" applyFont="1" applyFill="1" applyBorder="1" applyAlignment="1">
      <alignment horizontal="right" vertical="center"/>
    </xf>
    <xf numFmtId="165" fontId="3" fillId="4" borderId="7" xfId="0" applyNumberFormat="1" applyFont="1" applyFill="1" applyBorder="1" applyAlignment="1">
      <alignment horizontal="right" vertical="center"/>
    </xf>
    <xf numFmtId="0" fontId="3" fillId="4" borderId="8" xfId="0" applyFont="1" applyFill="1" applyBorder="1" applyAlignment="1">
      <alignment vertical="top" wrapText="1"/>
    </xf>
    <xf numFmtId="0" fontId="8" fillId="0" borderId="12" xfId="0" applyFont="1" applyBorder="1" applyAlignment="1">
      <alignment vertical="center"/>
    </xf>
    <xf numFmtId="4" fontId="8" fillId="0" borderId="12" xfId="0" applyNumberFormat="1" applyFont="1" applyBorder="1" applyAlignment="1">
      <alignment vertical="center"/>
    </xf>
    <xf numFmtId="1" fontId="8" fillId="0" borderId="12" xfId="0" applyNumberFormat="1" applyFont="1" applyBorder="1" applyAlignment="1">
      <alignment vertical="center"/>
    </xf>
    <xf numFmtId="166" fontId="7" fillId="0" borderId="0" xfId="0" applyNumberFormat="1" applyFont="1" applyAlignment="1">
      <alignment vertical="center"/>
    </xf>
    <xf numFmtId="0" fontId="7" fillId="0" borderId="0" xfId="0" applyFont="1" applyAlignment="1">
      <alignment vertical="center"/>
    </xf>
    <xf numFmtId="0" fontId="8" fillId="0" borderId="1" xfId="0" applyFont="1" applyBorder="1" applyAlignment="1">
      <alignment vertical="center"/>
    </xf>
    <xf numFmtId="4" fontId="8" fillId="0" borderId="1" xfId="0" applyNumberFormat="1" applyFont="1" applyBorder="1" applyAlignment="1">
      <alignment vertical="center"/>
    </xf>
    <xf numFmtId="1" fontId="8" fillId="0" borderId="1" xfId="0" applyNumberFormat="1" applyFont="1" applyBorder="1" applyAlignment="1">
      <alignment vertical="center"/>
    </xf>
    <xf numFmtId="166" fontId="8" fillId="0" borderId="1" xfId="0" applyNumberFormat="1" applyFont="1" applyBorder="1" applyAlignment="1">
      <alignment vertical="center"/>
    </xf>
    <xf numFmtId="0" fontId="7" fillId="0" borderId="1" xfId="0" applyFont="1" applyBorder="1" applyAlignment="1">
      <alignment vertical="center"/>
    </xf>
    <xf numFmtId="0" fontId="7" fillId="0" borderId="1" xfId="0" applyFont="1" applyBorder="1" applyAlignment="1">
      <alignment vertical="center" wrapText="1"/>
    </xf>
    <xf numFmtId="4" fontId="7" fillId="0" borderId="1" xfId="0" applyNumberFormat="1" applyFont="1" applyBorder="1" applyAlignment="1">
      <alignment vertical="center"/>
    </xf>
    <xf numFmtId="1" fontId="7" fillId="0" borderId="1" xfId="0" applyNumberFormat="1" applyFont="1" applyBorder="1" applyAlignment="1">
      <alignment vertical="center"/>
    </xf>
    <xf numFmtId="166" fontId="7" fillId="0" borderId="1" xfId="0" applyNumberFormat="1" applyFont="1" applyBorder="1" applyAlignment="1">
      <alignment vertical="center"/>
    </xf>
    <xf numFmtId="0" fontId="26" fillId="0" borderId="0" xfId="0" applyFont="1" applyAlignment="1">
      <alignment vertical="center"/>
    </xf>
    <xf numFmtId="0" fontId="34" fillId="0" borderId="1" xfId="0" applyFont="1" applyBorder="1" applyAlignment="1">
      <alignment vertical="center" wrapText="1"/>
    </xf>
    <xf numFmtId="1" fontId="34" fillId="0" borderId="1" xfId="0" applyNumberFormat="1" applyFont="1" applyBorder="1" applyAlignment="1">
      <alignment vertical="center"/>
    </xf>
    <xf numFmtId="0" fontId="33" fillId="0" borderId="1" xfId="0" applyFont="1" applyBorder="1" applyAlignment="1">
      <alignment vertical="top" wrapText="1"/>
    </xf>
    <xf numFmtId="0" fontId="34" fillId="0" borderId="1" xfId="0" applyFont="1" applyBorder="1" applyAlignment="1">
      <alignment vertical="top" wrapText="1"/>
    </xf>
    <xf numFmtId="4" fontId="7" fillId="0" borderId="26" xfId="0" applyNumberFormat="1" applyFont="1" applyBorder="1" applyAlignment="1">
      <alignment vertical="top"/>
    </xf>
    <xf numFmtId="3" fontId="7" fillId="0" borderId="26" xfId="0" applyNumberFormat="1" applyFont="1" applyBorder="1" applyAlignment="1">
      <alignment vertical="top"/>
    </xf>
    <xf numFmtId="166" fontId="7" fillId="0" borderId="26" xfId="0" applyNumberFormat="1" applyFont="1" applyBorder="1" applyAlignment="1">
      <alignment vertical="top"/>
    </xf>
    <xf numFmtId="0" fontId="7" fillId="0" borderId="26" xfId="0" applyFont="1" applyBorder="1" applyAlignment="1">
      <alignment horizontal="right"/>
    </xf>
    <xf numFmtId="0" fontId="7" fillId="0" borderId="26" xfId="0" applyFont="1" applyBorder="1" applyAlignment="1">
      <alignment vertical="top" wrapText="1"/>
    </xf>
    <xf numFmtId="3" fontId="9" fillId="0" borderId="26" xfId="0" applyNumberFormat="1" applyFont="1" applyBorder="1" applyAlignment="1">
      <alignment vertical="top"/>
    </xf>
    <xf numFmtId="0" fontId="9" fillId="0" borderId="26" xfId="0" applyFont="1" applyBorder="1" applyAlignment="1">
      <alignment vertical="top" wrapText="1"/>
    </xf>
    <xf numFmtId="0" fontId="8" fillId="0" borderId="26" xfId="0" applyFont="1" applyBorder="1" applyAlignment="1">
      <alignment horizontal="right"/>
    </xf>
    <xf numFmtId="0" fontId="7" fillId="0" borderId="21" xfId="0" applyFont="1" applyBorder="1" applyAlignment="1">
      <alignment horizontal="right"/>
    </xf>
    <xf numFmtId="0" fontId="7" fillId="0" borderId="21" xfId="0" applyFont="1" applyBorder="1" applyAlignment="1">
      <alignment vertical="top" wrapText="1"/>
    </xf>
    <xf numFmtId="4" fontId="7" fillId="0" borderId="21" xfId="0" applyNumberFormat="1" applyFont="1" applyBorder="1" applyAlignment="1">
      <alignment vertical="top"/>
    </xf>
    <xf numFmtId="166" fontId="7" fillId="0" borderId="21" xfId="0" applyNumberFormat="1" applyFont="1" applyBorder="1" applyAlignment="1">
      <alignment vertical="top"/>
    </xf>
    <xf numFmtId="4" fontId="7" fillId="0" borderId="20" xfId="0" applyNumberFormat="1" applyFont="1" applyBorder="1" applyAlignment="1">
      <alignment vertical="top"/>
    </xf>
    <xf numFmtId="3" fontId="7" fillId="0" borderId="20" xfId="0" applyNumberFormat="1" applyFont="1" applyBorder="1" applyAlignment="1">
      <alignment vertical="top"/>
    </xf>
    <xf numFmtId="166" fontId="7" fillId="0" borderId="20" xfId="0" applyNumberFormat="1" applyFont="1" applyBorder="1" applyAlignment="1">
      <alignment vertical="top"/>
    </xf>
    <xf numFmtId="0" fontId="8" fillId="0" borderId="26" xfId="0" applyFont="1" applyBorder="1"/>
    <xf numFmtId="0" fontId="8" fillId="0" borderId="26" xfId="0" applyFont="1" applyBorder="1" applyAlignment="1">
      <alignment vertical="top" wrapText="1"/>
    </xf>
    <xf numFmtId="0" fontId="8" fillId="0" borderId="20" xfId="0" applyFont="1" applyBorder="1"/>
    <xf numFmtId="0" fontId="8" fillId="0" borderId="20" xfId="0" applyFont="1" applyBorder="1" applyAlignment="1">
      <alignment vertical="top" wrapText="1"/>
    </xf>
    <xf numFmtId="4" fontId="8" fillId="0" borderId="20" xfId="0" applyNumberFormat="1" applyFont="1" applyBorder="1" applyAlignment="1">
      <alignment vertical="top"/>
    </xf>
    <xf numFmtId="3" fontId="8" fillId="0" borderId="20" xfId="0" applyNumberFormat="1" applyFont="1" applyBorder="1" applyAlignment="1">
      <alignment vertical="top"/>
    </xf>
    <xf numFmtId="166" fontId="8" fillId="0" borderId="20" xfId="0" applyNumberFormat="1" applyFont="1" applyBorder="1" applyAlignment="1">
      <alignment vertical="top"/>
    </xf>
    <xf numFmtId="166" fontId="8" fillId="0" borderId="20" xfId="0" applyNumberFormat="1" applyFont="1" applyBorder="1" applyAlignment="1">
      <alignment horizontal="right" vertical="top"/>
    </xf>
    <xf numFmtId="0" fontId="8" fillId="0" borderId="20" xfId="0" applyFont="1" applyBorder="1" applyAlignment="1">
      <alignment horizontal="right"/>
    </xf>
    <xf numFmtId="3" fontId="7" fillId="0" borderId="21" xfId="0" applyNumberFormat="1" applyFont="1" applyBorder="1" applyAlignment="1">
      <alignment vertical="top"/>
    </xf>
    <xf numFmtId="0" fontId="7" fillId="0" borderId="20" xfId="0" applyFont="1" applyBorder="1" applyAlignment="1">
      <alignment vertical="top" wrapText="1"/>
    </xf>
    <xf numFmtId="165" fontId="8" fillId="0" borderId="27" xfId="0" applyNumberFormat="1" applyFont="1" applyBorder="1" applyAlignment="1">
      <alignment horizontal="right"/>
    </xf>
    <xf numFmtId="0" fontId="11" fillId="0" borderId="27" xfId="0" applyFont="1" applyBorder="1" applyAlignment="1">
      <alignment vertical="top" wrapText="1"/>
    </xf>
    <xf numFmtId="4" fontId="12" fillId="0" borderId="27" xfId="0" applyNumberFormat="1" applyFont="1" applyBorder="1" applyAlignment="1">
      <alignment vertical="top"/>
    </xf>
    <xf numFmtId="3" fontId="12" fillId="0" borderId="27" xfId="0" applyNumberFormat="1" applyFont="1" applyBorder="1" applyAlignment="1">
      <alignment vertical="top"/>
    </xf>
    <xf numFmtId="166" fontId="12" fillId="0" borderId="27" xfId="0" applyNumberFormat="1" applyFont="1" applyBorder="1" applyAlignment="1">
      <alignment vertical="top"/>
    </xf>
    <xf numFmtId="166" fontId="11" fillId="0" borderId="27" xfId="0" applyNumberFormat="1" applyFont="1" applyBorder="1" applyAlignment="1">
      <alignment vertical="top"/>
    </xf>
    <xf numFmtId="0" fontId="13" fillId="0" borderId="26" xfId="0" applyFont="1" applyBorder="1" applyAlignment="1">
      <alignment vertical="top" wrapText="1"/>
    </xf>
    <xf numFmtId="0" fontId="7" fillId="0" borderId="20" xfId="0" applyFont="1" applyBorder="1" applyAlignment="1">
      <alignment horizontal="right"/>
    </xf>
    <xf numFmtId="0" fontId="14" fillId="0" borderId="20" xfId="0" applyFont="1" applyBorder="1" applyAlignment="1">
      <alignment vertical="top" wrapText="1"/>
    </xf>
    <xf numFmtId="4" fontId="9" fillId="0" borderId="26" xfId="0" applyNumberFormat="1" applyFont="1" applyBorder="1" applyAlignment="1">
      <alignment vertical="top"/>
    </xf>
    <xf numFmtId="166" fontId="9" fillId="0" borderId="26" xfId="0" applyNumberFormat="1" applyFont="1" applyBorder="1" applyAlignment="1">
      <alignment vertical="top"/>
    </xf>
    <xf numFmtId="0" fontId="15" fillId="0" borderId="26" xfId="0" applyFont="1" applyBorder="1" applyAlignment="1">
      <alignment horizontal="right"/>
    </xf>
    <xf numFmtId="0" fontId="8" fillId="0" borderId="21" xfId="0" applyFont="1" applyBorder="1" applyAlignment="1">
      <alignment horizontal="right"/>
    </xf>
    <xf numFmtId="0" fontId="8" fillId="0" borderId="21" xfId="0" applyFont="1" applyBorder="1" applyAlignment="1">
      <alignment vertical="top" wrapText="1"/>
    </xf>
    <xf numFmtId="0" fontId="9" fillId="0" borderId="20" xfId="0" applyFont="1" applyBorder="1" applyAlignment="1">
      <alignment vertical="top" wrapText="1"/>
    </xf>
    <xf numFmtId="0" fontId="7" fillId="0" borderId="1" xfId="0" applyFont="1" applyBorder="1" applyAlignment="1">
      <alignment horizontal="right"/>
    </xf>
    <xf numFmtId="4" fontId="11" fillId="0" borderId="1" xfId="0" applyNumberFormat="1" applyFont="1" applyBorder="1" applyAlignment="1">
      <alignment vertical="top"/>
    </xf>
    <xf numFmtId="3" fontId="11" fillId="0" borderId="1" xfId="0" applyNumberFormat="1" applyFont="1" applyBorder="1" applyAlignment="1">
      <alignment vertical="top"/>
    </xf>
    <xf numFmtId="166" fontId="11" fillId="0" borderId="1" xfId="0" applyNumberFormat="1" applyFont="1" applyBorder="1" applyAlignment="1">
      <alignment vertical="top"/>
    </xf>
    <xf numFmtId="0" fontId="16" fillId="0" borderId="26" xfId="0" applyFont="1" applyBorder="1" applyAlignment="1">
      <alignment vertical="top" wrapText="1"/>
    </xf>
    <xf numFmtId="0" fontId="18" fillId="0" borderId="26" xfId="0" applyFont="1" applyBorder="1" applyAlignment="1">
      <alignment vertical="top" wrapText="1"/>
    </xf>
    <xf numFmtId="0" fontId="16" fillId="0" borderId="20" xfId="0" applyFont="1" applyBorder="1" applyAlignment="1">
      <alignment vertical="top" wrapText="1"/>
    </xf>
    <xf numFmtId="0" fontId="31" fillId="0" borderId="26" xfId="0" applyFont="1" applyBorder="1" applyAlignment="1">
      <alignment vertical="top" wrapText="1"/>
    </xf>
    <xf numFmtId="0" fontId="31" fillId="0" borderId="20" xfId="0" applyFont="1" applyBorder="1" applyAlignment="1">
      <alignment vertical="top" wrapText="1"/>
    </xf>
    <xf numFmtId="0" fontId="2" fillId="0" borderId="26" xfId="0" applyFont="1" applyBorder="1" applyAlignment="1">
      <alignment vertical="top" wrapText="1"/>
    </xf>
    <xf numFmtId="4" fontId="7" fillId="0" borderId="26" xfId="0" applyNumberFormat="1" applyFont="1" applyBorder="1" applyAlignment="1">
      <alignment horizontal="left" vertical="top"/>
    </xf>
    <xf numFmtId="166" fontId="7" fillId="0" borderId="26" xfId="0" applyNumberFormat="1" applyFont="1" applyBorder="1" applyAlignment="1">
      <alignment horizontal="right" vertical="top"/>
    </xf>
    <xf numFmtId="0" fontId="2" fillId="0" borderId="21" xfId="0" applyFont="1" applyBorder="1" applyAlignment="1">
      <alignment vertical="top" wrapText="1"/>
    </xf>
    <xf numFmtId="4" fontId="7" fillId="0" borderId="21" xfId="0" applyNumberFormat="1" applyFont="1" applyBorder="1" applyAlignment="1">
      <alignment horizontal="left" vertical="top"/>
    </xf>
    <xf numFmtId="0" fontId="28" fillId="0" borderId="5" xfId="0" applyFont="1" applyBorder="1" applyAlignment="1">
      <alignment horizontal="right"/>
    </xf>
    <xf numFmtId="0" fontId="7" fillId="0" borderId="5" xfId="0" applyFont="1" applyBorder="1" applyAlignment="1">
      <alignment vertical="top" wrapText="1"/>
    </xf>
    <xf numFmtId="0" fontId="3" fillId="0" borderId="29" xfId="0" applyFont="1" applyBorder="1" applyAlignment="1">
      <alignment horizontal="right" vertical="top"/>
    </xf>
    <xf numFmtId="0" fontId="29" fillId="0" borderId="5" xfId="0" applyFont="1" applyBorder="1" applyAlignment="1">
      <alignment horizontal="right"/>
    </xf>
    <xf numFmtId="0" fontId="2" fillId="0" borderId="5" xfId="0" applyFont="1" applyBorder="1" applyAlignment="1">
      <alignment horizontal="right"/>
    </xf>
    <xf numFmtId="165" fontId="3" fillId="4" borderId="6" xfId="0" applyNumberFormat="1" applyFont="1" applyFill="1" applyBorder="1" applyAlignment="1">
      <alignment horizontal="right" vertical="center"/>
    </xf>
    <xf numFmtId="0" fontId="3" fillId="4" borderId="1" xfId="0" applyFont="1" applyFill="1" applyBorder="1" applyAlignment="1">
      <alignment vertical="top" wrapText="1"/>
    </xf>
    <xf numFmtId="164" fontId="3" fillId="4" borderId="30" xfId="0" applyNumberFormat="1" applyFont="1" applyFill="1" applyBorder="1" applyAlignment="1">
      <alignment horizontal="right" vertical="top"/>
    </xf>
    <xf numFmtId="0" fontId="2" fillId="0" borderId="26" xfId="0" applyFont="1" applyBorder="1" applyAlignment="1">
      <alignment horizontal="right"/>
    </xf>
    <xf numFmtId="0" fontId="3" fillId="0" borderId="26" xfId="0" applyFont="1" applyBorder="1" applyAlignment="1">
      <alignment horizontal="right" vertical="top"/>
    </xf>
    <xf numFmtId="0" fontId="3" fillId="4" borderId="8" xfId="0" applyFont="1" applyFill="1" applyBorder="1" applyAlignment="1">
      <alignment vertical="center" wrapText="1"/>
    </xf>
    <xf numFmtId="0" fontId="31" fillId="0" borderId="5" xfId="0" applyFont="1" applyBorder="1" applyAlignment="1">
      <alignment vertical="top" wrapText="1"/>
    </xf>
    <xf numFmtId="0" fontId="3" fillId="2" borderId="7" xfId="0" applyFont="1" applyFill="1" applyBorder="1" applyAlignment="1">
      <alignment horizontal="right" vertical="center"/>
    </xf>
    <xf numFmtId="0" fontId="3" fillId="2" borderId="8" xfId="0" applyFont="1" applyFill="1" applyBorder="1" applyAlignment="1">
      <alignment vertical="top" wrapText="1"/>
    </xf>
    <xf numFmtId="0" fontId="2" fillId="0" borderId="5" xfId="0" applyFont="1" applyBorder="1" applyAlignment="1">
      <alignment vertical="top" wrapText="1"/>
    </xf>
    <xf numFmtId="165" fontId="2" fillId="0" borderId="5" xfId="0" applyNumberFormat="1" applyFont="1" applyBorder="1" applyAlignment="1">
      <alignment horizontal="right"/>
    </xf>
    <xf numFmtId="0" fontId="3" fillId="2" borderId="6" xfId="0" applyFont="1" applyFill="1" applyBorder="1" applyAlignment="1">
      <alignment horizontal="right" vertical="center"/>
    </xf>
    <xf numFmtId="0" fontId="3" fillId="2" borderId="1" xfId="0" applyFont="1" applyFill="1" applyBorder="1" applyAlignment="1">
      <alignment vertical="top" wrapText="1"/>
    </xf>
    <xf numFmtId="164" fontId="3" fillId="3" borderId="31" xfId="0" applyNumberFormat="1" applyFont="1" applyFill="1" applyBorder="1" applyAlignment="1">
      <alignment horizontal="right" vertical="top"/>
    </xf>
    <xf numFmtId="165" fontId="2" fillId="0" borderId="26" xfId="0" applyNumberFormat="1" applyFont="1" applyBorder="1" applyAlignment="1">
      <alignment horizontal="right"/>
    </xf>
    <xf numFmtId="0" fontId="2" fillId="0" borderId="33" xfId="0" applyFont="1" applyBorder="1" applyAlignment="1">
      <alignment horizontal="right"/>
    </xf>
    <xf numFmtId="0" fontId="31" fillId="0" borderId="33" xfId="0" applyFont="1" applyBorder="1" applyAlignment="1">
      <alignment vertical="top" wrapText="1"/>
    </xf>
    <xf numFmtId="0" fontId="3" fillId="0" borderId="32" xfId="0" applyFont="1" applyBorder="1" applyAlignment="1">
      <alignment horizontal="right" vertical="top"/>
    </xf>
    <xf numFmtId="0" fontId="3" fillId="2" borderId="34" xfId="0" applyFont="1" applyFill="1" applyBorder="1" applyAlignment="1">
      <alignment horizontal="right" vertical="center"/>
    </xf>
    <xf numFmtId="0" fontId="3" fillId="2" borderId="22" xfId="0" applyFont="1" applyFill="1" applyBorder="1" applyAlignment="1">
      <alignment vertical="top" wrapText="1"/>
    </xf>
    <xf numFmtId="164" fontId="3" fillId="3" borderId="35" xfId="0" applyNumberFormat="1" applyFont="1" applyFill="1" applyBorder="1" applyAlignment="1">
      <alignment horizontal="right" vertical="top"/>
    </xf>
    <xf numFmtId="0" fontId="2" fillId="2" borderId="6" xfId="0" applyFont="1" applyFill="1" applyBorder="1" applyAlignment="1">
      <alignment horizontal="right" vertical="center"/>
    </xf>
    <xf numFmtId="0" fontId="4" fillId="0" borderId="26" xfId="0" applyFont="1" applyBorder="1" applyAlignment="1">
      <alignment horizontal="right" vertical="top"/>
    </xf>
    <xf numFmtId="0" fontId="3" fillId="0" borderId="26" xfId="0" applyFont="1" applyBorder="1" applyAlignment="1">
      <alignment horizontal="right"/>
    </xf>
    <xf numFmtId="0" fontId="7" fillId="0" borderId="26" xfId="0" applyFont="1" applyBorder="1" applyAlignment="1">
      <alignment horizontal="left" vertical="top" wrapText="1"/>
    </xf>
    <xf numFmtId="164" fontId="8" fillId="3" borderId="31" xfId="0" applyNumberFormat="1" applyFont="1" applyFill="1" applyBorder="1" applyAlignment="1">
      <alignment horizontal="right" vertical="top"/>
    </xf>
    <xf numFmtId="0" fontId="37" fillId="2" borderId="6" xfId="0" applyFont="1" applyFill="1" applyBorder="1" applyAlignment="1">
      <alignment horizontal="right" vertical="center"/>
    </xf>
    <xf numFmtId="0" fontId="37" fillId="2" borderId="17" xfId="0" applyFont="1" applyFill="1" applyBorder="1" applyAlignment="1">
      <alignment vertical="top" wrapText="1"/>
    </xf>
    <xf numFmtId="164" fontId="8" fillId="7" borderId="23" xfId="0" applyNumberFormat="1" applyFont="1" applyFill="1" applyBorder="1" applyAlignment="1">
      <alignment horizontal="right" vertical="top"/>
    </xf>
    <xf numFmtId="164" fontId="4" fillId="4" borderId="16" xfId="0" applyNumberFormat="1" applyFont="1" applyFill="1" applyBorder="1" applyAlignment="1">
      <alignment horizontal="right" vertical="top"/>
    </xf>
    <xf numFmtId="165" fontId="3" fillId="4" borderId="19" xfId="0" applyNumberFormat="1" applyFont="1" applyFill="1" applyBorder="1" applyAlignment="1">
      <alignment horizontal="right" vertical="center"/>
    </xf>
    <xf numFmtId="0" fontId="21" fillId="0" borderId="26" xfId="0" applyFont="1" applyBorder="1" applyAlignment="1">
      <alignment horizontal="right" vertical="top"/>
    </xf>
    <xf numFmtId="0" fontId="20" fillId="0" borderId="26" xfId="0" applyFont="1" applyBorder="1" applyAlignment="1">
      <alignment vertical="top"/>
    </xf>
    <xf numFmtId="166" fontId="20" fillId="0" borderId="26" xfId="0" applyNumberFormat="1" applyFont="1" applyBorder="1" applyAlignment="1">
      <alignment vertical="top"/>
    </xf>
    <xf numFmtId="0" fontId="20" fillId="0" borderId="26" xfId="0" applyFont="1" applyBorder="1" applyAlignment="1">
      <alignment vertical="top" wrapText="1"/>
    </xf>
    <xf numFmtId="0" fontId="20" fillId="0" borderId="26" xfId="0" applyFont="1" applyBorder="1" applyAlignment="1">
      <alignment horizontal="right" vertical="top"/>
    </xf>
    <xf numFmtId="166" fontId="20" fillId="0" borderId="26" xfId="0" applyNumberFormat="1" applyFont="1" applyBorder="1" applyAlignment="1">
      <alignment horizontal="right" vertical="top"/>
    </xf>
    <xf numFmtId="0" fontId="21" fillId="0" borderId="21" xfId="0" applyFont="1" applyBorder="1" applyAlignment="1">
      <alignment horizontal="right" vertical="top"/>
    </xf>
    <xf numFmtId="0" fontId="20" fillId="0" borderId="21" xfId="0" applyFont="1" applyBorder="1" applyAlignment="1">
      <alignment vertical="top" wrapText="1"/>
    </xf>
    <xf numFmtId="0" fontId="20" fillId="0" borderId="21" xfId="0" applyFont="1" applyBorder="1" applyAlignment="1">
      <alignment vertical="top"/>
    </xf>
    <xf numFmtId="0" fontId="20" fillId="0" borderId="21" xfId="0" applyFont="1" applyBorder="1" applyAlignment="1">
      <alignment horizontal="right" vertical="top"/>
    </xf>
    <xf numFmtId="166" fontId="20" fillId="0" borderId="21" xfId="0" applyNumberFormat="1" applyFont="1" applyBorder="1" applyAlignment="1">
      <alignment horizontal="right" vertical="top"/>
    </xf>
    <xf numFmtId="0" fontId="21" fillId="0" borderId="20" xfId="0" applyFont="1" applyBorder="1" applyAlignment="1">
      <alignment horizontal="right" vertical="top"/>
    </xf>
    <xf numFmtId="0" fontId="21" fillId="0" borderId="20" xfId="0" applyFont="1" applyBorder="1" applyAlignment="1">
      <alignment vertical="top"/>
    </xf>
    <xf numFmtId="0" fontId="20" fillId="0" borderId="20" xfId="0" applyFont="1" applyBorder="1" applyAlignment="1">
      <alignment vertical="top"/>
    </xf>
    <xf numFmtId="166" fontId="20" fillId="0" borderId="21" xfId="0" applyNumberFormat="1" applyFont="1" applyBorder="1" applyAlignment="1">
      <alignment vertical="top"/>
    </xf>
    <xf numFmtId="166" fontId="21" fillId="0" borderId="20" xfId="0" applyNumberFormat="1" applyFont="1" applyBorder="1" applyAlignment="1">
      <alignment horizontal="right" vertical="top"/>
    </xf>
    <xf numFmtId="0" fontId="20" fillId="0" borderId="20" xfId="0" applyFont="1" applyBorder="1" applyAlignment="1">
      <alignment vertical="top" wrapText="1"/>
    </xf>
    <xf numFmtId="166" fontId="20" fillId="0" borderId="20" xfId="0" applyNumberFormat="1" applyFont="1" applyBorder="1" applyAlignment="1">
      <alignment horizontal="right" vertical="top"/>
    </xf>
    <xf numFmtId="0" fontId="20" fillId="0" borderId="20" xfId="0" applyFont="1" applyBorder="1" applyAlignment="1">
      <alignment horizontal="right" vertical="top"/>
    </xf>
    <xf numFmtId="0" fontId="9" fillId="0" borderId="26" xfId="0" applyFont="1" applyBorder="1"/>
    <xf numFmtId="2" fontId="26" fillId="0" borderId="26" xfId="0" applyNumberFormat="1" applyFont="1" applyBorder="1"/>
    <xf numFmtId="166" fontId="8" fillId="0" borderId="26" xfId="0" applyNumberFormat="1" applyFont="1" applyBorder="1"/>
    <xf numFmtId="166" fontId="7" fillId="0" borderId="26" xfId="0" applyNumberFormat="1" applyFont="1" applyBorder="1"/>
    <xf numFmtId="0" fontId="7" fillId="0" borderId="26" xfId="0" applyFont="1" applyBorder="1"/>
    <xf numFmtId="166" fontId="7" fillId="0" borderId="21" xfId="0" applyNumberFormat="1" applyFont="1" applyBorder="1"/>
    <xf numFmtId="0" fontId="21" fillId="0" borderId="20" xfId="0" applyFont="1" applyBorder="1" applyAlignment="1">
      <alignment vertical="top" wrapText="1"/>
    </xf>
    <xf numFmtId="4" fontId="21" fillId="0" borderId="20" xfId="0" applyNumberFormat="1" applyFont="1" applyBorder="1" applyAlignment="1">
      <alignment horizontal="right" vertical="top"/>
    </xf>
    <xf numFmtId="3" fontId="21" fillId="0" borderId="20" xfId="0" applyNumberFormat="1" applyFont="1" applyBorder="1" applyAlignment="1">
      <alignment horizontal="right" vertical="top"/>
    </xf>
    <xf numFmtId="0" fontId="25" fillId="0" borderId="20" xfId="0" applyFont="1" applyBorder="1" applyAlignment="1">
      <alignment horizontal="right" vertical="top"/>
    </xf>
    <xf numFmtId="0" fontId="7" fillId="0" borderId="21" xfId="0" applyFont="1" applyBorder="1"/>
    <xf numFmtId="0" fontId="7" fillId="0" borderId="37" xfId="0" applyFont="1" applyBorder="1" applyAlignment="1">
      <alignment vertical="top" wrapText="1"/>
    </xf>
    <xf numFmtId="0" fontId="26" fillId="0" borderId="26" xfId="0" applyFont="1" applyBorder="1" applyAlignment="1">
      <alignment vertical="top" wrapText="1"/>
    </xf>
    <xf numFmtId="0" fontId="26" fillId="0" borderId="26" xfId="0" applyFont="1" applyBorder="1"/>
    <xf numFmtId="0" fontId="26" fillId="0" borderId="21" xfId="0" applyFont="1" applyBorder="1" applyAlignment="1">
      <alignment vertical="top" wrapText="1"/>
    </xf>
    <xf numFmtId="0" fontId="26" fillId="0" borderId="21" xfId="0" applyFont="1" applyBorder="1"/>
    <xf numFmtId="0" fontId="16" fillId="0" borderId="1" xfId="0" applyFont="1" applyBorder="1" applyAlignment="1">
      <alignment horizontal="right"/>
    </xf>
    <xf numFmtId="0" fontId="16" fillId="0" borderId="1" xfId="0" applyFont="1" applyBorder="1" applyAlignment="1">
      <alignment vertical="top" wrapText="1"/>
    </xf>
    <xf numFmtId="0" fontId="27" fillId="0" borderId="1" xfId="0" applyFont="1" applyBorder="1"/>
    <xf numFmtId="166" fontId="16" fillId="0" borderId="1" xfId="0" applyNumberFormat="1" applyFont="1" applyBorder="1"/>
    <xf numFmtId="0" fontId="16" fillId="0" borderId="26" xfId="0" applyFont="1" applyBorder="1"/>
    <xf numFmtId="0" fontId="16" fillId="0" borderId="20" xfId="0" applyFont="1" applyBorder="1"/>
    <xf numFmtId="165" fontId="16" fillId="0" borderId="21" xfId="0" applyNumberFormat="1" applyFont="1" applyBorder="1" applyAlignment="1">
      <alignment horizontal="right" vertical="center"/>
    </xf>
    <xf numFmtId="0" fontId="7" fillId="0" borderId="12" xfId="0" applyFont="1" applyBorder="1" applyAlignment="1">
      <alignment vertical="top" wrapText="1"/>
    </xf>
    <xf numFmtId="166" fontId="36" fillId="11" borderId="25" xfId="3" applyNumberFormat="1" applyAlignment="1">
      <alignment vertical="top"/>
    </xf>
    <xf numFmtId="0" fontId="3" fillId="4" borderId="1" xfId="0" applyFont="1" applyFill="1" applyBorder="1" applyAlignment="1">
      <alignment vertical="center" wrapText="1"/>
    </xf>
    <xf numFmtId="168" fontId="8" fillId="9" borderId="20" xfId="0" applyNumberFormat="1" applyFont="1" applyFill="1" applyBorder="1" applyAlignment="1">
      <alignment horizontal="right" vertical="top"/>
    </xf>
    <xf numFmtId="164" fontId="8" fillId="9" borderId="26" xfId="0" applyNumberFormat="1" applyFont="1" applyFill="1" applyBorder="1" applyAlignment="1">
      <alignment horizontal="right" vertical="top"/>
    </xf>
    <xf numFmtId="0" fontId="26" fillId="0" borderId="0" xfId="0" applyFont="1" applyAlignment="1">
      <alignment vertical="top"/>
    </xf>
    <xf numFmtId="2" fontId="26" fillId="0" borderId="26" xfId="0" applyNumberFormat="1" applyFont="1" applyBorder="1" applyAlignment="1">
      <alignment horizontal="right" vertical="center"/>
    </xf>
    <xf numFmtId="0" fontId="1" fillId="14" borderId="20" xfId="6" applyBorder="1" applyAlignment="1">
      <alignment horizontal="right"/>
    </xf>
    <xf numFmtId="0" fontId="1" fillId="14" borderId="20" xfId="6" applyBorder="1" applyAlignment="1">
      <alignment vertical="top" wrapText="1"/>
    </xf>
    <xf numFmtId="4" fontId="8" fillId="0" borderId="26" xfId="0" applyNumberFormat="1" applyFont="1" applyBorder="1"/>
    <xf numFmtId="1" fontId="8" fillId="0" borderId="26" xfId="0" applyNumberFormat="1" applyFont="1" applyBorder="1"/>
    <xf numFmtId="4" fontId="1" fillId="14" borderId="20" xfId="6" applyNumberFormat="1" applyBorder="1" applyAlignment="1">
      <alignment vertical="top"/>
    </xf>
    <xf numFmtId="3" fontId="1" fillId="14" borderId="20" xfId="6" applyNumberFormat="1" applyBorder="1" applyAlignment="1">
      <alignment vertical="top"/>
    </xf>
    <xf numFmtId="166" fontId="1" fillId="14" borderId="20" xfId="6" applyNumberFormat="1" applyBorder="1" applyAlignment="1">
      <alignment vertical="top"/>
    </xf>
    <xf numFmtId="0" fontId="7" fillId="0" borderId="37" xfId="0" applyFont="1" applyBorder="1" applyAlignment="1">
      <alignment horizontal="right"/>
    </xf>
    <xf numFmtId="4" fontId="7" fillId="0" borderId="37" xfId="0" applyNumberFormat="1" applyFont="1" applyBorder="1" applyAlignment="1">
      <alignment horizontal="left" vertical="top"/>
    </xf>
    <xf numFmtId="3" fontId="7" fillId="0" borderId="37" xfId="0" applyNumberFormat="1" applyFont="1" applyBorder="1" applyAlignment="1">
      <alignment vertical="top"/>
    </xf>
    <xf numFmtId="166" fontId="7" fillId="0" borderId="37" xfId="0" applyNumberFormat="1" applyFont="1" applyBorder="1" applyAlignment="1">
      <alignment horizontal="right" vertical="top"/>
    </xf>
    <xf numFmtId="166" fontId="7" fillId="0" borderId="37" xfId="0" applyNumberFormat="1" applyFont="1" applyBorder="1" applyAlignment="1">
      <alignment vertical="top"/>
    </xf>
    <xf numFmtId="0" fontId="7" fillId="0" borderId="26" xfId="0" applyFont="1" applyBorder="1" applyAlignment="1">
      <alignment vertical="center"/>
    </xf>
    <xf numFmtId="4" fontId="7" fillId="0" borderId="26" xfId="0" applyNumberFormat="1" applyFont="1" applyBorder="1" applyAlignment="1">
      <alignment vertical="center"/>
    </xf>
    <xf numFmtId="1" fontId="7" fillId="0" borderId="26" xfId="0" applyNumberFormat="1" applyFont="1" applyBorder="1" applyAlignment="1">
      <alignment vertical="center"/>
    </xf>
    <xf numFmtId="166" fontId="7" fillId="0" borderId="26" xfId="0" applyNumberFormat="1" applyFont="1" applyBorder="1" applyAlignment="1">
      <alignment vertical="center"/>
    </xf>
    <xf numFmtId="0" fontId="7" fillId="0" borderId="21" xfId="0" applyFont="1" applyBorder="1" applyAlignment="1">
      <alignment vertical="center"/>
    </xf>
    <xf numFmtId="4" fontId="7" fillId="0" borderId="21" xfId="0" applyNumberFormat="1" applyFont="1" applyBorder="1" applyAlignment="1">
      <alignment vertical="center"/>
    </xf>
    <xf numFmtId="1" fontId="7" fillId="0" borderId="21" xfId="0" applyNumberFormat="1" applyFont="1" applyBorder="1" applyAlignment="1">
      <alignment vertical="center"/>
    </xf>
    <xf numFmtId="166" fontId="7" fillId="0" borderId="21" xfId="0" applyNumberFormat="1" applyFont="1" applyBorder="1" applyAlignment="1">
      <alignment vertical="center"/>
    </xf>
    <xf numFmtId="0" fontId="7" fillId="0" borderId="26" xfId="0" applyFont="1" applyBorder="1" applyAlignment="1">
      <alignment vertical="center" wrapText="1"/>
    </xf>
    <xf numFmtId="0" fontId="7" fillId="0" borderId="21" xfId="0" applyFont="1" applyBorder="1" applyAlignment="1">
      <alignment vertical="center" wrapText="1"/>
    </xf>
    <xf numFmtId="0" fontId="2" fillId="0" borderId="0" xfId="0" applyFont="1" applyAlignment="1">
      <alignment vertical="center"/>
    </xf>
    <xf numFmtId="0" fontId="6" fillId="0" borderId="1" xfId="0" applyFont="1" applyBorder="1" applyAlignment="1">
      <alignment vertical="top" wrapText="1"/>
    </xf>
    <xf numFmtId="0" fontId="40" fillId="0" borderId="1" xfId="0" applyFont="1" applyBorder="1" applyAlignment="1">
      <alignment vertical="top" wrapText="1"/>
    </xf>
    <xf numFmtId="0" fontId="41" fillId="10" borderId="20" xfId="2" applyFont="1" applyBorder="1" applyAlignment="1">
      <alignment vertical="center"/>
    </xf>
    <xf numFmtId="0" fontId="41" fillId="10" borderId="20" xfId="2" applyFont="1" applyBorder="1" applyAlignment="1">
      <alignment vertical="top" wrapText="1"/>
    </xf>
    <xf numFmtId="4" fontId="41" fillId="10" borderId="20" xfId="2" applyNumberFormat="1" applyFont="1" applyBorder="1" applyAlignment="1">
      <alignment vertical="center"/>
    </xf>
    <xf numFmtId="1" fontId="41" fillId="10" borderId="20" xfId="2" applyNumberFormat="1" applyFont="1" applyBorder="1" applyAlignment="1">
      <alignment vertical="center"/>
    </xf>
    <xf numFmtId="166" fontId="41" fillId="10" borderId="20" xfId="2" applyNumberFormat="1" applyFont="1" applyBorder="1" applyAlignment="1">
      <alignment vertical="center"/>
    </xf>
    <xf numFmtId="0" fontId="7" fillId="14" borderId="20" xfId="6" applyFont="1" applyBorder="1" applyAlignment="1">
      <alignment vertical="center"/>
    </xf>
    <xf numFmtId="0" fontId="7" fillId="14" borderId="20" xfId="6" applyFont="1" applyBorder="1" applyAlignment="1">
      <alignment vertical="top" wrapText="1"/>
    </xf>
    <xf numFmtId="4" fontId="7" fillId="14" borderId="20" xfId="6" applyNumberFormat="1" applyFont="1" applyBorder="1" applyAlignment="1">
      <alignment vertical="center"/>
    </xf>
    <xf numFmtId="1" fontId="7" fillId="14" borderId="20" xfId="6" applyNumberFormat="1" applyFont="1" applyBorder="1" applyAlignment="1">
      <alignment vertical="center"/>
    </xf>
    <xf numFmtId="166" fontId="7" fillId="14" borderId="20" xfId="6" applyNumberFormat="1" applyFont="1" applyBorder="1" applyAlignment="1">
      <alignment vertical="center"/>
    </xf>
    <xf numFmtId="0" fontId="41" fillId="10" borderId="21" xfId="2" applyFont="1" applyBorder="1" applyAlignment="1">
      <alignment vertical="center"/>
    </xf>
    <xf numFmtId="0" fontId="41" fillId="10" borderId="21" xfId="2" applyFont="1" applyBorder="1" applyAlignment="1">
      <alignment vertical="top" wrapText="1"/>
    </xf>
    <xf numFmtId="4" fontId="41" fillId="10" borderId="21" xfId="2" applyNumberFormat="1" applyFont="1" applyBorder="1" applyAlignment="1">
      <alignment vertical="center"/>
    </xf>
    <xf numFmtId="1" fontId="41" fillId="10" borderId="21" xfId="2" applyNumberFormat="1" applyFont="1" applyBorder="1" applyAlignment="1">
      <alignment vertical="center"/>
    </xf>
    <xf numFmtId="166" fontId="41" fillId="10" borderId="21" xfId="2" applyNumberFormat="1" applyFont="1" applyBorder="1" applyAlignment="1">
      <alignment vertical="center"/>
    </xf>
    <xf numFmtId="0" fontId="7" fillId="14" borderId="20" xfId="6" applyFont="1" applyBorder="1"/>
    <xf numFmtId="0" fontId="7" fillId="14" borderId="20" xfId="6" applyFont="1" applyBorder="1" applyAlignment="1">
      <alignment vertical="center" wrapText="1"/>
    </xf>
    <xf numFmtId="0" fontId="42" fillId="10" borderId="21" xfId="2" applyFont="1" applyBorder="1" applyAlignment="1">
      <alignment vertical="center"/>
    </xf>
    <xf numFmtId="0" fontId="9" fillId="0" borderId="21" xfId="0" applyFont="1" applyBorder="1" applyAlignment="1">
      <alignment vertical="top" wrapText="1"/>
    </xf>
    <xf numFmtId="0" fontId="9" fillId="0" borderId="21" xfId="0" applyFont="1" applyBorder="1"/>
    <xf numFmtId="0" fontId="26" fillId="0" borderId="20" xfId="0" applyFont="1" applyBorder="1"/>
    <xf numFmtId="166" fontId="10" fillId="0" borderId="0" xfId="0" applyNumberFormat="1" applyFont="1"/>
    <xf numFmtId="0" fontId="18" fillId="0" borderId="21" xfId="0" applyFont="1" applyBorder="1" applyAlignment="1">
      <alignment vertical="center"/>
    </xf>
    <xf numFmtId="166" fontId="18" fillId="0" borderId="21" xfId="0" applyNumberFormat="1" applyFont="1" applyBorder="1" applyAlignment="1">
      <alignment vertical="center"/>
    </xf>
    <xf numFmtId="0" fontId="26" fillId="0" borderId="38" xfId="0" applyFont="1" applyBorder="1"/>
    <xf numFmtId="0" fontId="43" fillId="11" borderId="40" xfId="3" applyFont="1" applyBorder="1" applyAlignment="1">
      <alignment horizontal="right" vertical="center"/>
    </xf>
    <xf numFmtId="165" fontId="44" fillId="10" borderId="20" xfId="2" applyNumberFormat="1" applyFont="1" applyBorder="1" applyAlignment="1">
      <alignment horizontal="right"/>
    </xf>
    <xf numFmtId="0" fontId="44" fillId="10" borderId="20" xfId="2" applyFont="1" applyBorder="1" applyAlignment="1">
      <alignment vertical="top" wrapText="1"/>
    </xf>
    <xf numFmtId="0" fontId="44" fillId="10" borderId="20" xfId="2" applyFont="1" applyBorder="1"/>
    <xf numFmtId="166" fontId="44" fillId="10" borderId="20" xfId="2" applyNumberFormat="1" applyFont="1" applyBorder="1"/>
    <xf numFmtId="0" fontId="44" fillId="10" borderId="21" xfId="2" applyFont="1" applyBorder="1"/>
    <xf numFmtId="0" fontId="44" fillId="10" borderId="21" xfId="2" applyFont="1" applyBorder="1" applyAlignment="1">
      <alignment vertical="top"/>
    </xf>
    <xf numFmtId="165" fontId="44" fillId="10" borderId="20" xfId="2" applyNumberFormat="1" applyFont="1" applyBorder="1" applyAlignment="1">
      <alignment horizontal="right" vertical="center"/>
    </xf>
    <xf numFmtId="0" fontId="43" fillId="11" borderId="25" xfId="3" applyFont="1"/>
    <xf numFmtId="0" fontId="43" fillId="11" borderId="25" xfId="3" applyFont="1" applyAlignment="1">
      <alignment vertical="top"/>
    </xf>
    <xf numFmtId="0" fontId="2" fillId="0" borderId="21" xfId="0" applyFont="1" applyBorder="1"/>
    <xf numFmtId="0" fontId="2" fillId="0" borderId="26" xfId="0" applyFont="1" applyBorder="1"/>
    <xf numFmtId="0" fontId="45" fillId="11" borderId="25" xfId="3" applyFont="1"/>
    <xf numFmtId="166" fontId="45" fillId="11" borderId="25" xfId="3" applyNumberFormat="1" applyFont="1"/>
    <xf numFmtId="0" fontId="45" fillId="11" borderId="25" xfId="3" applyFont="1" applyAlignment="1">
      <alignment horizontal="right"/>
    </xf>
    <xf numFmtId="165" fontId="7" fillId="14" borderId="20" xfId="6" applyNumberFormat="1" applyFont="1" applyBorder="1"/>
    <xf numFmtId="166" fontId="7" fillId="14" borderId="20" xfId="6" applyNumberFormat="1" applyFont="1" applyBorder="1"/>
    <xf numFmtId="166" fontId="2" fillId="0" borderId="26" xfId="0" applyNumberFormat="1" applyFont="1" applyBorder="1"/>
    <xf numFmtId="4" fontId="16" fillId="0" borderId="20" xfId="0" applyNumberFormat="1" applyFont="1" applyBorder="1" applyAlignment="1">
      <alignment vertical="top"/>
    </xf>
    <xf numFmtId="1" fontId="16" fillId="0" borderId="20" xfId="0" applyNumberFormat="1" applyFont="1" applyBorder="1" applyAlignment="1">
      <alignment vertical="top"/>
    </xf>
    <xf numFmtId="168" fontId="16" fillId="0" borderId="20" xfId="0" applyNumberFormat="1" applyFont="1" applyBorder="1" applyAlignment="1">
      <alignment vertical="top"/>
    </xf>
    <xf numFmtId="4" fontId="9" fillId="0" borderId="0" xfId="0" applyNumberFormat="1" applyFont="1"/>
    <xf numFmtId="0" fontId="16" fillId="0" borderId="0" xfId="0" applyFont="1"/>
    <xf numFmtId="168" fontId="9" fillId="0" borderId="0" xfId="0" applyNumberFormat="1" applyFont="1" applyAlignment="1">
      <alignment vertical="top"/>
    </xf>
    <xf numFmtId="0" fontId="9" fillId="0" borderId="21" xfId="0" applyFont="1" applyBorder="1" applyAlignment="1">
      <alignment vertical="top"/>
    </xf>
    <xf numFmtId="168" fontId="9" fillId="0" borderId="21" xfId="0" applyNumberFormat="1" applyFont="1" applyBorder="1" applyAlignment="1">
      <alignment vertical="top"/>
    </xf>
    <xf numFmtId="0" fontId="9" fillId="0" borderId="26" xfId="0" applyFont="1" applyBorder="1" applyAlignment="1">
      <alignment vertical="top"/>
    </xf>
    <xf numFmtId="168" fontId="9" fillId="0" borderId="26" xfId="0" applyNumberFormat="1" applyFont="1" applyBorder="1" applyAlignment="1">
      <alignment vertical="top"/>
    </xf>
    <xf numFmtId="0" fontId="16" fillId="0" borderId="22" xfId="0" applyFont="1" applyBorder="1"/>
    <xf numFmtId="0" fontId="16" fillId="0" borderId="22" xfId="0" applyFont="1" applyBorder="1" applyAlignment="1">
      <alignment vertical="top" wrapText="1"/>
    </xf>
    <xf numFmtId="0" fontId="9" fillId="0" borderId="22" xfId="0" applyFont="1" applyBorder="1" applyAlignment="1">
      <alignment vertical="top"/>
    </xf>
    <xf numFmtId="168" fontId="9" fillId="0" borderId="22" xfId="0" applyNumberFormat="1" applyFont="1" applyBorder="1" applyAlignment="1">
      <alignment vertical="top"/>
    </xf>
    <xf numFmtId="0" fontId="9" fillId="0" borderId="1" xfId="0" applyFont="1" applyBorder="1"/>
    <xf numFmtId="0" fontId="9" fillId="0" borderId="1" xfId="0" applyFont="1" applyBorder="1" applyAlignment="1">
      <alignment vertical="top" wrapText="1"/>
    </xf>
    <xf numFmtId="0" fontId="9" fillId="0" borderId="1" xfId="0" applyFont="1" applyBorder="1" applyAlignment="1">
      <alignment vertical="top"/>
    </xf>
    <xf numFmtId="168" fontId="9" fillId="0" borderId="1" xfId="0" applyNumberFormat="1" applyFont="1" applyBorder="1" applyAlignment="1">
      <alignment vertical="top"/>
    </xf>
    <xf numFmtId="0" fontId="9" fillId="0" borderId="0" xfId="0" applyFont="1" applyAlignment="1">
      <alignment vertical="top"/>
    </xf>
    <xf numFmtId="0" fontId="16" fillId="0" borderId="1" xfId="0" applyFont="1" applyBorder="1"/>
    <xf numFmtId="0" fontId="16" fillId="0" borderId="21" xfId="0" applyFont="1" applyBorder="1" applyAlignment="1">
      <alignment horizontal="right"/>
    </xf>
    <xf numFmtId="0" fontId="9" fillId="0" borderId="26" xfId="0" applyFont="1" applyBorder="1" applyAlignment="1">
      <alignment horizontal="right" vertical="top"/>
    </xf>
    <xf numFmtId="168" fontId="9" fillId="0" borderId="26" xfId="0" applyNumberFormat="1" applyFont="1" applyBorder="1" applyAlignment="1">
      <alignment horizontal="right" vertical="top"/>
    </xf>
    <xf numFmtId="3" fontId="9" fillId="0" borderId="26" xfId="0" applyNumberFormat="1" applyFont="1" applyBorder="1" applyAlignment="1">
      <alignment vertical="top" wrapText="1"/>
    </xf>
    <xf numFmtId="0" fontId="46" fillId="0" borderId="26" xfId="0" applyFont="1" applyBorder="1" applyAlignment="1">
      <alignment vertical="top" wrapText="1"/>
    </xf>
    <xf numFmtId="167" fontId="9" fillId="0" borderId="0" xfId="0" applyNumberFormat="1" applyFont="1"/>
    <xf numFmtId="0" fontId="26" fillId="0" borderId="1" xfId="0" applyFont="1" applyBorder="1" applyAlignment="1">
      <alignment vertical="top"/>
    </xf>
    <xf numFmtId="168" fontId="26" fillId="0" borderId="0" xfId="0" applyNumberFormat="1" applyFont="1" applyAlignment="1">
      <alignment vertical="top"/>
    </xf>
    <xf numFmtId="0" fontId="43" fillId="11" borderId="40" xfId="3" applyFont="1" applyBorder="1"/>
    <xf numFmtId="0" fontId="44" fillId="10" borderId="20" xfId="2" applyFont="1" applyBorder="1" applyAlignment="1">
      <alignment vertical="top"/>
    </xf>
    <xf numFmtId="168" fontId="44" fillId="10" borderId="20" xfId="2" applyNumberFormat="1" applyFont="1" applyBorder="1" applyAlignment="1">
      <alignment vertical="top"/>
    </xf>
    <xf numFmtId="0" fontId="9" fillId="14" borderId="20" xfId="6" applyFont="1" applyBorder="1"/>
    <xf numFmtId="0" fontId="9" fillId="14" borderId="20" xfId="6" applyFont="1" applyBorder="1" applyAlignment="1">
      <alignment vertical="top" wrapText="1"/>
    </xf>
    <xf numFmtId="0" fontId="9" fillId="14" borderId="20" xfId="6" applyFont="1" applyBorder="1" applyAlignment="1">
      <alignment vertical="top"/>
    </xf>
    <xf numFmtId="168" fontId="9" fillId="14" borderId="20" xfId="6" applyNumberFormat="1" applyFont="1" applyBorder="1" applyAlignment="1">
      <alignment vertical="top"/>
    </xf>
    <xf numFmtId="0" fontId="44" fillId="10" borderId="21" xfId="2" applyFont="1" applyBorder="1" applyAlignment="1">
      <alignment vertical="top" wrapText="1"/>
    </xf>
    <xf numFmtId="168" fontId="44" fillId="10" borderId="21" xfId="2" applyNumberFormat="1" applyFont="1" applyBorder="1" applyAlignment="1">
      <alignment vertical="top"/>
    </xf>
    <xf numFmtId="0" fontId="44" fillId="10" borderId="25" xfId="2" applyFont="1" applyBorder="1" applyAlignment="1">
      <alignment vertical="top"/>
    </xf>
    <xf numFmtId="0" fontId="9" fillId="0" borderId="1" xfId="1" applyFont="1"/>
    <xf numFmtId="0" fontId="9" fillId="14" borderId="20" xfId="6" applyFont="1" applyBorder="1" applyAlignment="1">
      <alignment horizontal="right"/>
    </xf>
    <xf numFmtId="0" fontId="9" fillId="14" borderId="20" xfId="6" applyFont="1" applyBorder="1" applyAlignment="1">
      <alignment horizontal="right" vertical="top"/>
    </xf>
    <xf numFmtId="168" fontId="9" fillId="14" borderId="20" xfId="6" applyNumberFormat="1" applyFont="1" applyBorder="1" applyAlignment="1">
      <alignment horizontal="right" vertical="top"/>
    </xf>
    <xf numFmtId="0" fontId="26" fillId="0" borderId="21" xfId="0" applyFont="1" applyBorder="1" applyAlignment="1">
      <alignment vertical="top"/>
    </xf>
    <xf numFmtId="0" fontId="26" fillId="0" borderId="26" xfId="0" applyFont="1" applyBorder="1" applyAlignment="1">
      <alignment vertical="top"/>
    </xf>
    <xf numFmtId="165" fontId="9" fillId="14" borderId="20" xfId="6" applyNumberFormat="1" applyFont="1" applyBorder="1" applyAlignment="1">
      <alignment horizontal="right" vertical="center"/>
    </xf>
    <xf numFmtId="0" fontId="9" fillId="14" borderId="20" xfId="6" applyFont="1" applyBorder="1" applyAlignment="1">
      <alignment vertical="center" wrapText="1"/>
    </xf>
    <xf numFmtId="0" fontId="9" fillId="14" borderId="20" xfId="6" applyFont="1" applyBorder="1" applyAlignment="1">
      <alignment horizontal="right" vertical="center"/>
    </xf>
    <xf numFmtId="168" fontId="9" fillId="14" borderId="20" xfId="6" applyNumberFormat="1" applyFont="1" applyBorder="1" applyAlignment="1">
      <alignment horizontal="right" vertical="center"/>
    </xf>
    <xf numFmtId="0" fontId="26" fillId="0" borderId="0" xfId="0" applyFont="1" applyAlignment="1">
      <alignment horizontal="right" vertical="top"/>
    </xf>
    <xf numFmtId="165" fontId="9" fillId="14" borderId="20" xfId="6" applyNumberFormat="1" applyFont="1" applyBorder="1"/>
    <xf numFmtId="0" fontId="26" fillId="0" borderId="21" xfId="0" applyFont="1" applyBorder="1" applyAlignment="1">
      <alignment horizontal="right" vertical="top"/>
    </xf>
    <xf numFmtId="168" fontId="26" fillId="0" borderId="21" xfId="0" applyNumberFormat="1" applyFont="1" applyBorder="1" applyAlignment="1">
      <alignment vertical="top"/>
    </xf>
    <xf numFmtId="0" fontId="26" fillId="0" borderId="26" xfId="0" applyFont="1" applyBorder="1" applyAlignment="1">
      <alignment horizontal="right" vertical="top"/>
    </xf>
    <xf numFmtId="168" fontId="26" fillId="0" borderId="26" xfId="0" applyNumberFormat="1" applyFont="1" applyBorder="1" applyAlignment="1">
      <alignment vertical="top"/>
    </xf>
    <xf numFmtId="0" fontId="9" fillId="14" borderId="26" xfId="6" applyFont="1" applyBorder="1"/>
    <xf numFmtId="0" fontId="9" fillId="14" borderId="26" xfId="6" applyFont="1" applyBorder="1" applyAlignment="1">
      <alignment vertical="top" wrapText="1"/>
    </xf>
    <xf numFmtId="0" fontId="9" fillId="14" borderId="26" xfId="6" applyFont="1" applyBorder="1" applyAlignment="1">
      <alignment vertical="top"/>
    </xf>
    <xf numFmtId="168" fontId="9" fillId="14" borderId="26" xfId="6" applyNumberFormat="1" applyFont="1" applyBorder="1" applyAlignment="1">
      <alignment vertical="top"/>
    </xf>
    <xf numFmtId="0" fontId="44" fillId="10" borderId="20" xfId="2" applyFont="1" applyBorder="1" applyAlignment="1">
      <alignment horizontal="right"/>
    </xf>
    <xf numFmtId="0" fontId="44" fillId="10" borderId="21" xfId="2" applyFont="1" applyBorder="1" applyAlignment="1">
      <alignment horizontal="right"/>
    </xf>
    <xf numFmtId="0" fontId="43" fillId="11" borderId="25" xfId="3" applyFont="1" applyAlignment="1">
      <alignment vertical="top" wrapText="1"/>
    </xf>
    <xf numFmtId="168" fontId="43" fillId="11" borderId="25" xfId="3" applyNumberFormat="1" applyFont="1" applyAlignment="1">
      <alignment vertical="top"/>
    </xf>
    <xf numFmtId="2" fontId="16" fillId="0" borderId="20" xfId="0" applyNumberFormat="1" applyFont="1" applyBorder="1" applyAlignment="1">
      <alignment horizontal="right" vertical="center"/>
    </xf>
    <xf numFmtId="0" fontId="16" fillId="0" borderId="20" xfId="0" applyFont="1" applyBorder="1" applyAlignment="1">
      <alignment vertical="top"/>
    </xf>
    <xf numFmtId="166" fontId="16" fillId="0" borderId="20" xfId="0" applyNumberFormat="1" applyFont="1" applyBorder="1" applyAlignment="1">
      <alignment vertical="top"/>
    </xf>
    <xf numFmtId="2" fontId="9" fillId="0" borderId="0" xfId="0" applyNumberFormat="1" applyFont="1" applyAlignment="1">
      <alignment horizontal="right" vertical="center"/>
    </xf>
    <xf numFmtId="2" fontId="9" fillId="0" borderId="26" xfId="0" applyNumberFormat="1" applyFont="1" applyBorder="1" applyAlignment="1">
      <alignment horizontal="right" vertical="center"/>
    </xf>
    <xf numFmtId="0" fontId="47" fillId="0" borderId="26" xfId="0" applyFont="1" applyBorder="1" applyAlignment="1">
      <alignment vertical="top" wrapText="1"/>
    </xf>
    <xf numFmtId="2" fontId="26" fillId="0" borderId="0" xfId="0" applyNumberFormat="1" applyFont="1" applyAlignment="1">
      <alignment horizontal="right" vertical="center"/>
    </xf>
    <xf numFmtId="2" fontId="43" fillId="11" borderId="40" xfId="3" applyNumberFormat="1" applyFont="1" applyBorder="1" applyAlignment="1">
      <alignment horizontal="right" vertical="center"/>
    </xf>
    <xf numFmtId="2" fontId="44" fillId="10" borderId="26" xfId="2" applyNumberFormat="1" applyFont="1" applyBorder="1" applyAlignment="1">
      <alignment horizontal="right" vertical="center"/>
    </xf>
    <xf numFmtId="2" fontId="9" fillId="14" borderId="26" xfId="6" applyNumberFormat="1" applyFont="1" applyBorder="1" applyAlignment="1">
      <alignment horizontal="right" vertical="center"/>
    </xf>
    <xf numFmtId="166" fontId="9" fillId="14" borderId="26" xfId="6" applyNumberFormat="1" applyFont="1" applyBorder="1" applyAlignment="1">
      <alignment vertical="top"/>
    </xf>
    <xf numFmtId="2" fontId="9" fillId="12" borderId="26" xfId="4" applyNumberFormat="1" applyFont="1" applyBorder="1" applyAlignment="1">
      <alignment horizontal="right" vertical="center"/>
    </xf>
    <xf numFmtId="166" fontId="9" fillId="13" borderId="26" xfId="5" applyNumberFormat="1" applyFont="1" applyBorder="1" applyAlignment="1">
      <alignment vertical="top"/>
    </xf>
    <xf numFmtId="166" fontId="43" fillId="11" borderId="25" xfId="3" applyNumberFormat="1" applyFont="1" applyAlignment="1">
      <alignment vertical="top"/>
    </xf>
    <xf numFmtId="2" fontId="43" fillId="11" borderId="25" xfId="3" applyNumberFormat="1" applyFont="1" applyAlignment="1">
      <alignment horizontal="right" vertical="center"/>
    </xf>
    <xf numFmtId="2" fontId="16" fillId="0" borderId="20" xfId="0" applyNumberFormat="1" applyFont="1" applyBorder="1"/>
    <xf numFmtId="2" fontId="16" fillId="0" borderId="0" xfId="0" applyNumberFormat="1" applyFont="1"/>
    <xf numFmtId="166" fontId="9" fillId="0" borderId="26" xfId="0" applyNumberFormat="1" applyFont="1" applyBorder="1" applyAlignment="1">
      <alignment horizontal="right" vertical="top"/>
    </xf>
    <xf numFmtId="2" fontId="9" fillId="0" borderId="26" xfId="0" applyNumberFormat="1" applyFont="1" applyBorder="1"/>
    <xf numFmtId="2" fontId="43" fillId="11" borderId="25" xfId="3" applyNumberFormat="1" applyFont="1" applyAlignment="1">
      <alignment horizontal="right"/>
    </xf>
    <xf numFmtId="2" fontId="9" fillId="12" borderId="21" xfId="4" applyNumberFormat="1" applyFont="1" applyBorder="1" applyAlignment="1">
      <alignment horizontal="right"/>
    </xf>
    <xf numFmtId="2" fontId="9" fillId="12" borderId="26" xfId="4" applyNumberFormat="1" applyFont="1" applyBorder="1" applyAlignment="1">
      <alignment horizontal="right"/>
    </xf>
    <xf numFmtId="2" fontId="9" fillId="14" borderId="20" xfId="6" applyNumberFormat="1" applyFont="1" applyBorder="1"/>
    <xf numFmtId="0" fontId="9" fillId="14" borderId="20" xfId="6" applyFont="1" applyBorder="1" applyAlignment="1">
      <alignment wrapText="1"/>
    </xf>
    <xf numFmtId="166" fontId="9" fillId="14" borderId="20" xfId="6" applyNumberFormat="1" applyFont="1" applyBorder="1" applyAlignment="1">
      <alignment horizontal="right"/>
    </xf>
    <xf numFmtId="4" fontId="20" fillId="0" borderId="26" xfId="0" applyNumberFormat="1" applyFont="1" applyBorder="1" applyAlignment="1">
      <alignment vertical="top"/>
    </xf>
    <xf numFmtId="3" fontId="20" fillId="0" borderId="26" xfId="0" applyNumberFormat="1" applyFont="1" applyBorder="1" applyAlignment="1">
      <alignment vertical="top"/>
    </xf>
    <xf numFmtId="0" fontId="48" fillId="11" borderId="25" xfId="3" applyFont="1" applyAlignment="1">
      <alignment horizontal="right" vertical="top"/>
    </xf>
    <xf numFmtId="166" fontId="48" fillId="11" borderId="25" xfId="3" applyNumberFormat="1" applyFont="1" applyAlignment="1">
      <alignment vertical="top"/>
    </xf>
    <xf numFmtId="0" fontId="49" fillId="10" borderId="20" xfId="2" applyFont="1" applyBorder="1" applyAlignment="1">
      <alignment horizontal="right" vertical="top"/>
    </xf>
    <xf numFmtId="0" fontId="20" fillId="14" borderId="20" xfId="6" applyFont="1" applyBorder="1" applyAlignment="1">
      <alignment horizontal="right" vertical="top"/>
    </xf>
    <xf numFmtId="0" fontId="20" fillId="14" borderId="20" xfId="6" applyFont="1" applyBorder="1" applyAlignment="1">
      <alignment vertical="top" wrapText="1"/>
    </xf>
    <xf numFmtId="4" fontId="20" fillId="14" borderId="20" xfId="6" applyNumberFormat="1" applyFont="1" applyBorder="1" applyAlignment="1">
      <alignment vertical="top"/>
    </xf>
    <xf numFmtId="3" fontId="20" fillId="14" borderId="20" xfId="6" applyNumberFormat="1" applyFont="1" applyBorder="1" applyAlignment="1">
      <alignment vertical="top"/>
    </xf>
    <xf numFmtId="166" fontId="20" fillId="14" borderId="20" xfId="6" applyNumberFormat="1" applyFont="1" applyBorder="1" applyAlignment="1">
      <alignment vertical="top"/>
    </xf>
    <xf numFmtId="0" fontId="49" fillId="10" borderId="21" xfId="2" applyFont="1" applyBorder="1" applyAlignment="1">
      <alignment horizontal="right" vertical="top"/>
    </xf>
    <xf numFmtId="0" fontId="49" fillId="10" borderId="20" xfId="2" applyFont="1" applyBorder="1" applyAlignment="1">
      <alignment horizontal="right" vertical="center"/>
    </xf>
    <xf numFmtId="0" fontId="20" fillId="14" borderId="20" xfId="6" applyFont="1" applyBorder="1" applyAlignment="1">
      <alignment vertical="top"/>
    </xf>
    <xf numFmtId="166" fontId="20" fillId="14" borderId="20" xfId="6" applyNumberFormat="1" applyFont="1" applyBorder="1" applyAlignment="1">
      <alignment horizontal="right" vertical="top"/>
    </xf>
    <xf numFmtId="0" fontId="49" fillId="10" borderId="21" xfId="2" applyFont="1" applyBorder="1" applyAlignment="1">
      <alignment horizontal="right" vertical="center"/>
    </xf>
    <xf numFmtId="166" fontId="48" fillId="11" borderId="25" xfId="3" applyNumberFormat="1" applyFont="1" applyAlignment="1">
      <alignment vertical="center"/>
    </xf>
    <xf numFmtId="166" fontId="48" fillId="11" borderId="25" xfId="3" applyNumberFormat="1" applyFont="1" applyAlignment="1">
      <alignment horizontal="right" vertical="top"/>
    </xf>
    <xf numFmtId="0" fontId="5" fillId="0" borderId="26" xfId="0" applyFont="1" applyBorder="1" applyAlignment="1">
      <alignment vertical="top" wrapText="1"/>
    </xf>
    <xf numFmtId="0" fontId="11" fillId="0" borderId="1" xfId="0" applyFont="1" applyBorder="1" applyAlignment="1">
      <alignment vertical="top" wrapText="1"/>
    </xf>
    <xf numFmtId="0" fontId="4" fillId="0" borderId="21" xfId="0" applyFont="1" applyBorder="1" applyAlignment="1">
      <alignment vertical="top" wrapText="1"/>
    </xf>
    <xf numFmtId="0" fontId="2" fillId="0" borderId="0" xfId="0" applyFont="1" applyAlignment="1">
      <alignment vertical="top"/>
    </xf>
    <xf numFmtId="165" fontId="41" fillId="10" borderId="20" xfId="2" applyNumberFormat="1" applyFont="1" applyBorder="1" applyAlignment="1">
      <alignment horizontal="right"/>
    </xf>
    <xf numFmtId="4" fontId="41" fillId="10" borderId="20" xfId="2" applyNumberFormat="1" applyFont="1" applyBorder="1" applyAlignment="1">
      <alignment vertical="top"/>
    </xf>
    <xf numFmtId="3" fontId="41" fillId="10" borderId="20" xfId="2" applyNumberFormat="1" applyFont="1" applyBorder="1" applyAlignment="1">
      <alignment vertical="top"/>
    </xf>
    <xf numFmtId="166" fontId="41" fillId="10" borderId="20" xfId="2" applyNumberFormat="1" applyFont="1" applyBorder="1" applyAlignment="1">
      <alignment vertical="top"/>
    </xf>
    <xf numFmtId="165" fontId="41" fillId="10" borderId="21" xfId="2" applyNumberFormat="1" applyFont="1" applyBorder="1" applyAlignment="1">
      <alignment horizontal="right"/>
    </xf>
    <xf numFmtId="0" fontId="41" fillId="10" borderId="20" xfId="2" applyFont="1" applyBorder="1" applyAlignment="1">
      <alignment vertical="top"/>
    </xf>
    <xf numFmtId="165" fontId="41" fillId="10" borderId="28" xfId="2" applyNumberFormat="1" applyFont="1" applyBorder="1" applyAlignment="1">
      <alignment horizontal="right"/>
    </xf>
    <xf numFmtId="0" fontId="41" fillId="10" borderId="20" xfId="2" applyFont="1" applyBorder="1" applyAlignment="1">
      <alignment horizontal="right"/>
    </xf>
    <xf numFmtId="0" fontId="41" fillId="10" borderId="21" xfId="2" applyFont="1" applyBorder="1" applyAlignment="1">
      <alignment horizontal="right"/>
    </xf>
    <xf numFmtId="4" fontId="7" fillId="0" borderId="0" xfId="0" applyNumberFormat="1" applyFont="1" applyAlignment="1">
      <alignment horizontal="right" vertical="top"/>
    </xf>
    <xf numFmtId="3" fontId="7" fillId="0" borderId="0" xfId="0" applyNumberFormat="1" applyFont="1" applyAlignment="1">
      <alignment horizontal="right" vertical="top"/>
    </xf>
    <xf numFmtId="0" fontId="45" fillId="11" borderId="41" xfId="3" applyFont="1" applyBorder="1"/>
    <xf numFmtId="0" fontId="45" fillId="11" borderId="42" xfId="3" applyFont="1" applyBorder="1" applyAlignment="1">
      <alignment vertical="top" wrapText="1"/>
    </xf>
    <xf numFmtId="4" fontId="45" fillId="11" borderId="42" xfId="3" applyNumberFormat="1" applyFont="1" applyBorder="1" applyAlignment="1">
      <alignment vertical="top"/>
    </xf>
    <xf numFmtId="3" fontId="45" fillId="11" borderId="42" xfId="3" applyNumberFormat="1" applyFont="1" applyBorder="1" applyAlignment="1">
      <alignment vertical="top"/>
    </xf>
    <xf numFmtId="166" fontId="45" fillId="11" borderId="42" xfId="3" applyNumberFormat="1" applyFont="1" applyBorder="1" applyAlignment="1">
      <alignment vertical="top"/>
    </xf>
    <xf numFmtId="166" fontId="45" fillId="11" borderId="43" xfId="3" applyNumberFormat="1" applyFont="1" applyBorder="1" applyAlignment="1">
      <alignment vertical="top"/>
    </xf>
    <xf numFmtId="0" fontId="41" fillId="10" borderId="44" xfId="2" applyFont="1" applyBorder="1" applyAlignment="1">
      <alignment vertical="top" wrapText="1"/>
    </xf>
    <xf numFmtId="4" fontId="41" fillId="10" borderId="38" xfId="2" applyNumberFormat="1" applyFont="1" applyBorder="1" applyAlignment="1">
      <alignment vertical="top"/>
    </xf>
    <xf numFmtId="3" fontId="41" fillId="10" borderId="38" xfId="2" applyNumberFormat="1" applyFont="1" applyBorder="1" applyAlignment="1">
      <alignment vertical="top"/>
    </xf>
    <xf numFmtId="166" fontId="41" fillId="10" borderId="38" xfId="2" applyNumberFormat="1" applyFont="1" applyBorder="1" applyAlignment="1">
      <alignment vertical="top"/>
    </xf>
    <xf numFmtId="166" fontId="41" fillId="10" borderId="45" xfId="2" applyNumberFormat="1" applyFont="1" applyBorder="1" applyAlignment="1">
      <alignment vertical="top"/>
    </xf>
    <xf numFmtId="0" fontId="41" fillId="10" borderId="46" xfId="2" applyFont="1" applyBorder="1" applyAlignment="1">
      <alignment vertical="top" wrapText="1"/>
    </xf>
    <xf numFmtId="4" fontId="41" fillId="10" borderId="47" xfId="2" applyNumberFormat="1" applyFont="1" applyBorder="1" applyAlignment="1">
      <alignment vertical="top"/>
    </xf>
    <xf numFmtId="3" fontId="41" fillId="10" borderId="47" xfId="2" applyNumberFormat="1" applyFont="1" applyBorder="1" applyAlignment="1">
      <alignment vertical="top"/>
    </xf>
    <xf numFmtId="166" fontId="41" fillId="10" borderId="48" xfId="2" applyNumberFormat="1" applyFont="1" applyBorder="1" applyAlignment="1">
      <alignment vertical="top"/>
    </xf>
    <xf numFmtId="0" fontId="45" fillId="11" borderId="49" xfId="3" applyFont="1" applyBorder="1" applyAlignment="1">
      <alignment vertical="top" wrapText="1"/>
    </xf>
    <xf numFmtId="0" fontId="41" fillId="10" borderId="36" xfId="2" applyFont="1" applyBorder="1" applyAlignment="1">
      <alignment vertical="top" wrapText="1"/>
    </xf>
    <xf numFmtId="4" fontId="41" fillId="10" borderId="10" xfId="2" applyNumberFormat="1" applyFont="1" applyBorder="1" applyAlignment="1">
      <alignment vertical="top"/>
    </xf>
    <xf numFmtId="3" fontId="41" fillId="10" borderId="10" xfId="2" applyNumberFormat="1" applyFont="1" applyBorder="1" applyAlignment="1">
      <alignment vertical="top"/>
    </xf>
    <xf numFmtId="166" fontId="41" fillId="10" borderId="24" xfId="2" applyNumberFormat="1" applyFont="1" applyBorder="1" applyAlignment="1">
      <alignment vertical="top"/>
    </xf>
    <xf numFmtId="0" fontId="7" fillId="14" borderId="20" xfId="6" applyFont="1" applyBorder="1" applyAlignment="1">
      <alignment horizontal="right"/>
    </xf>
    <xf numFmtId="4" fontId="7" fillId="14" borderId="20" xfId="6" applyNumberFormat="1" applyFont="1" applyBorder="1" applyAlignment="1">
      <alignment horizontal="left" vertical="top"/>
    </xf>
    <xf numFmtId="3" fontId="7" fillId="14" borderId="20" xfId="6" applyNumberFormat="1" applyFont="1" applyBorder="1" applyAlignment="1">
      <alignment vertical="top"/>
    </xf>
    <xf numFmtId="166" fontId="7" fillId="14" borderId="20" xfId="6" applyNumberFormat="1" applyFont="1" applyBorder="1" applyAlignment="1">
      <alignment horizontal="right" vertical="top"/>
    </xf>
    <xf numFmtId="166" fontId="7" fillId="14" borderId="20" xfId="6" applyNumberFormat="1" applyFont="1" applyBorder="1" applyAlignment="1">
      <alignment vertical="top"/>
    </xf>
    <xf numFmtId="0" fontId="45" fillId="11" borderId="39" xfId="3" applyFont="1" applyBorder="1"/>
    <xf numFmtId="0" fontId="45" fillId="11" borderId="52" xfId="3" applyFont="1" applyBorder="1" applyAlignment="1">
      <alignment vertical="top" wrapText="1"/>
    </xf>
    <xf numFmtId="4" fontId="45" fillId="11" borderId="53" xfId="3" applyNumberFormat="1" applyFont="1" applyBorder="1" applyAlignment="1">
      <alignment vertical="top"/>
    </xf>
    <xf numFmtId="3" fontId="45" fillId="11" borderId="53" xfId="3" applyNumberFormat="1" applyFont="1" applyBorder="1" applyAlignment="1">
      <alignment vertical="top"/>
    </xf>
    <xf numFmtId="166" fontId="45" fillId="11" borderId="54" xfId="3" applyNumberFormat="1" applyFont="1" applyBorder="1" applyAlignment="1">
      <alignment vertical="top"/>
    </xf>
    <xf numFmtId="166" fontId="45" fillId="11" borderId="39" xfId="3" applyNumberFormat="1" applyFont="1" applyBorder="1" applyAlignment="1">
      <alignment vertical="top"/>
    </xf>
    <xf numFmtId="0" fontId="7" fillId="0" borderId="38" xfId="0" applyFont="1" applyBorder="1" applyAlignment="1">
      <alignment horizontal="right"/>
    </xf>
    <xf numFmtId="0" fontId="7" fillId="0" borderId="38" xfId="0" applyFont="1" applyBorder="1" applyAlignment="1">
      <alignment vertical="top" wrapText="1"/>
    </xf>
    <xf numFmtId="4" fontId="7" fillId="0" borderId="38" xfId="0" applyNumberFormat="1" applyFont="1" applyBorder="1" applyAlignment="1">
      <alignment vertical="top"/>
    </xf>
    <xf numFmtId="3" fontId="7" fillId="0" borderId="38" xfId="0" applyNumberFormat="1" applyFont="1" applyBorder="1" applyAlignment="1">
      <alignment vertical="top"/>
    </xf>
    <xf numFmtId="166" fontId="7" fillId="0" borderId="38" xfId="0" applyNumberFormat="1" applyFont="1" applyBorder="1" applyAlignment="1">
      <alignment vertical="top"/>
    </xf>
    <xf numFmtId="0" fontId="48" fillId="11" borderId="39" xfId="3" applyFont="1" applyBorder="1" applyAlignment="1">
      <alignment horizontal="right" vertical="top"/>
    </xf>
    <xf numFmtId="166" fontId="48" fillId="11" borderId="39" xfId="3" applyNumberFormat="1" applyFont="1" applyBorder="1" applyAlignment="1">
      <alignment horizontal="right" vertical="top"/>
    </xf>
    <xf numFmtId="0" fontId="24" fillId="0" borderId="12" xfId="0" applyFont="1" applyBorder="1" applyAlignment="1">
      <alignment horizontal="right" vertical="top"/>
    </xf>
    <xf numFmtId="0" fontId="22" fillId="0" borderId="12" xfId="0" applyFont="1" applyBorder="1" applyAlignment="1">
      <alignment vertical="top" wrapText="1"/>
    </xf>
    <xf numFmtId="0" fontId="22" fillId="0" borderId="12" xfId="0" applyFont="1" applyBorder="1" applyAlignment="1">
      <alignment horizontal="right" vertical="top"/>
    </xf>
    <xf numFmtId="166" fontId="22" fillId="0" borderId="12" xfId="0" applyNumberFormat="1" applyFont="1" applyBorder="1" applyAlignment="1">
      <alignment horizontal="right" vertical="top"/>
    </xf>
    <xf numFmtId="0" fontId="48" fillId="11" borderId="55" xfId="3" applyFont="1" applyBorder="1" applyAlignment="1">
      <alignment vertical="center" wrapText="1"/>
    </xf>
    <xf numFmtId="0" fontId="48" fillId="11" borderId="56" xfId="3" applyFont="1" applyBorder="1" applyAlignment="1">
      <alignment vertical="top"/>
    </xf>
    <xf numFmtId="166" fontId="48" fillId="11" borderId="57" xfId="3" applyNumberFormat="1" applyFont="1" applyBorder="1" applyAlignment="1">
      <alignment vertical="top"/>
    </xf>
    <xf numFmtId="0" fontId="49" fillId="10" borderId="46" xfId="2" applyFont="1" applyBorder="1" applyAlignment="1">
      <alignment vertical="center" wrapText="1"/>
    </xf>
    <xf numFmtId="0" fontId="49" fillId="10" borderId="47" xfId="2" applyFont="1" applyBorder="1" applyAlignment="1">
      <alignment vertical="top"/>
    </xf>
    <xf numFmtId="166" fontId="49" fillId="10" borderId="48" xfId="2" applyNumberFormat="1" applyFont="1" applyBorder="1" applyAlignment="1">
      <alignment vertical="top"/>
    </xf>
    <xf numFmtId="0" fontId="49" fillId="10" borderId="44" xfId="2" applyFont="1" applyBorder="1" applyAlignment="1">
      <alignment vertical="center" wrapText="1"/>
    </xf>
    <xf numFmtId="0" fontId="49" fillId="10" borderId="38" xfId="2" applyFont="1" applyBorder="1" applyAlignment="1">
      <alignment vertical="top"/>
    </xf>
    <xf numFmtId="166" fontId="49" fillId="10" borderId="45" xfId="2" applyNumberFormat="1" applyFont="1" applyBorder="1" applyAlignment="1">
      <alignment vertical="top"/>
    </xf>
    <xf numFmtId="0" fontId="49" fillId="10" borderId="44" xfId="2" applyFont="1" applyBorder="1" applyAlignment="1">
      <alignment vertical="top"/>
    </xf>
    <xf numFmtId="166" fontId="49" fillId="10" borderId="38" xfId="2" applyNumberFormat="1" applyFont="1" applyBorder="1" applyAlignment="1">
      <alignment vertical="top"/>
    </xf>
    <xf numFmtId="0" fontId="48" fillId="11" borderId="58" xfId="3" applyFont="1" applyBorder="1" applyAlignment="1">
      <alignment vertical="top"/>
    </xf>
    <xf numFmtId="0" fontId="48" fillId="11" borderId="59" xfId="3" applyFont="1" applyBorder="1" applyAlignment="1">
      <alignment vertical="top"/>
    </xf>
    <xf numFmtId="166" fontId="48" fillId="11" borderId="59" xfId="3" applyNumberFormat="1" applyFont="1" applyBorder="1" applyAlignment="1">
      <alignment vertical="top"/>
    </xf>
    <xf numFmtId="166" fontId="48" fillId="11" borderId="60" xfId="3" applyNumberFormat="1" applyFont="1" applyBorder="1" applyAlignment="1">
      <alignment vertical="top"/>
    </xf>
    <xf numFmtId="0" fontId="49" fillId="10" borderId="46" xfId="2" applyFont="1" applyBorder="1" applyAlignment="1">
      <alignment vertical="top"/>
    </xf>
    <xf numFmtId="166" fontId="49" fillId="10" borderId="45" xfId="2" applyNumberFormat="1" applyFont="1" applyBorder="1" applyAlignment="1">
      <alignment horizontal="right" vertical="top"/>
    </xf>
    <xf numFmtId="0" fontId="49" fillId="10" borderId="47" xfId="2" applyFont="1" applyBorder="1" applyAlignment="1">
      <alignment vertical="center"/>
    </xf>
    <xf numFmtId="166" fontId="49" fillId="10" borderId="48" xfId="2" applyNumberFormat="1" applyFont="1" applyBorder="1" applyAlignment="1">
      <alignment vertical="center"/>
    </xf>
    <xf numFmtId="0" fontId="9" fillId="12" borderId="61" xfId="4" applyFont="1" applyBorder="1" applyAlignment="1">
      <alignment vertical="top" wrapText="1"/>
    </xf>
    <xf numFmtId="0" fontId="9" fillId="12" borderId="62" xfId="4" applyFont="1" applyBorder="1" applyAlignment="1">
      <alignment vertical="top"/>
    </xf>
    <xf numFmtId="0" fontId="9" fillId="12" borderId="63" xfId="4" applyFont="1" applyBorder="1" applyAlignment="1">
      <alignment vertical="top"/>
    </xf>
    <xf numFmtId="0" fontId="9" fillId="12" borderId="13" xfId="4" applyFont="1" applyBorder="1" applyAlignment="1">
      <alignment vertical="top" wrapText="1"/>
    </xf>
    <xf numFmtId="0" fontId="9" fillId="12" borderId="14" xfId="4" applyFont="1" applyBorder="1" applyAlignment="1">
      <alignment vertical="top"/>
    </xf>
    <xf numFmtId="166" fontId="9" fillId="12" borderId="14" xfId="4" applyNumberFormat="1" applyFont="1" applyBorder="1" applyAlignment="1">
      <alignment vertical="top"/>
    </xf>
    <xf numFmtId="166" fontId="9" fillId="12" borderId="15" xfId="4" applyNumberFormat="1" applyFont="1" applyBorder="1" applyAlignment="1">
      <alignment horizontal="right" vertical="top"/>
    </xf>
    <xf numFmtId="0" fontId="43" fillId="11" borderId="55" xfId="3" applyFont="1" applyBorder="1" applyAlignment="1">
      <alignment vertical="top" wrapText="1"/>
    </xf>
    <xf numFmtId="0" fontId="43" fillId="11" borderId="56" xfId="3" applyFont="1" applyBorder="1" applyAlignment="1">
      <alignment vertical="top"/>
    </xf>
    <xf numFmtId="166" fontId="43" fillId="11" borderId="57" xfId="3" applyNumberFormat="1" applyFont="1" applyBorder="1" applyAlignment="1">
      <alignment vertical="top"/>
    </xf>
    <xf numFmtId="0" fontId="43" fillId="11" borderId="58" xfId="3" applyFont="1" applyBorder="1" applyAlignment="1">
      <alignment vertical="top" wrapText="1"/>
    </xf>
    <xf numFmtId="0" fontId="43" fillId="11" borderId="59" xfId="3" applyFont="1" applyBorder="1" applyAlignment="1">
      <alignment vertical="top" wrapText="1"/>
    </xf>
    <xf numFmtId="0" fontId="43" fillId="11" borderId="59" xfId="3" applyFont="1" applyBorder="1" applyAlignment="1">
      <alignment vertical="top"/>
    </xf>
    <xf numFmtId="166" fontId="43" fillId="11" borderId="59" xfId="3" applyNumberFormat="1" applyFont="1" applyBorder="1" applyAlignment="1">
      <alignment vertical="top"/>
    </xf>
    <xf numFmtId="166" fontId="43" fillId="11" borderId="60" xfId="3" applyNumberFormat="1" applyFont="1" applyBorder="1" applyAlignment="1">
      <alignment vertical="top"/>
    </xf>
    <xf numFmtId="0" fontId="44" fillId="10" borderId="13" xfId="2" applyFont="1" applyBorder="1" applyAlignment="1">
      <alignment vertical="top" wrapText="1"/>
    </xf>
    <xf numFmtId="0" fontId="44" fillId="10" borderId="14" xfId="2" applyFont="1" applyBorder="1" applyAlignment="1">
      <alignment vertical="top" wrapText="1"/>
    </xf>
    <xf numFmtId="0" fontId="44" fillId="10" borderId="14" xfId="2" applyFont="1" applyBorder="1" applyAlignment="1">
      <alignment vertical="top"/>
    </xf>
    <xf numFmtId="166" fontId="44" fillId="10" borderId="14" xfId="2" applyNumberFormat="1" applyFont="1" applyBorder="1" applyAlignment="1">
      <alignment vertical="top"/>
    </xf>
    <xf numFmtId="166" fontId="44" fillId="10" borderId="15" xfId="2" applyNumberFormat="1" applyFont="1" applyBorder="1" applyAlignment="1">
      <alignment vertical="top"/>
    </xf>
    <xf numFmtId="0" fontId="9" fillId="12" borderId="14" xfId="4" applyFont="1" applyBorder="1" applyAlignment="1">
      <alignment vertical="top" wrapText="1"/>
    </xf>
    <xf numFmtId="166" fontId="9" fillId="12" borderId="15" xfId="4" applyNumberFormat="1" applyFont="1" applyBorder="1" applyAlignment="1">
      <alignment vertical="top"/>
    </xf>
    <xf numFmtId="0" fontId="43" fillId="11" borderId="49" xfId="3" applyFont="1" applyBorder="1" applyAlignment="1">
      <alignment vertical="top" wrapText="1"/>
    </xf>
    <xf numFmtId="0" fontId="43" fillId="11" borderId="50" xfId="3" applyFont="1" applyBorder="1" applyAlignment="1">
      <alignment vertical="top" wrapText="1"/>
    </xf>
    <xf numFmtId="0" fontId="43" fillId="11" borderId="50" xfId="3" applyFont="1" applyBorder="1" applyAlignment="1">
      <alignment vertical="top"/>
    </xf>
    <xf numFmtId="166" fontId="43" fillId="11" borderId="51" xfId="3" applyNumberFormat="1" applyFont="1" applyBorder="1" applyAlignment="1">
      <alignment vertical="top"/>
    </xf>
    <xf numFmtId="168" fontId="44" fillId="10" borderId="15" xfId="2" applyNumberFormat="1" applyFont="1" applyBorder="1" applyAlignment="1">
      <alignment vertical="top"/>
    </xf>
    <xf numFmtId="0" fontId="44" fillId="10" borderId="49" xfId="2" applyFont="1" applyBorder="1" applyAlignment="1">
      <alignment vertical="top" wrapText="1"/>
    </xf>
    <xf numFmtId="0" fontId="44" fillId="10" borderId="50" xfId="2" applyFont="1" applyBorder="1" applyAlignment="1">
      <alignment vertical="top"/>
    </xf>
    <xf numFmtId="168" fontId="44" fillId="10" borderId="50" xfId="2" applyNumberFormat="1" applyFont="1" applyBorder="1" applyAlignment="1">
      <alignment vertical="top"/>
    </xf>
    <xf numFmtId="0" fontId="44" fillId="10" borderId="46" xfId="2" applyFont="1" applyBorder="1" applyAlignment="1">
      <alignment vertical="top" wrapText="1"/>
    </xf>
    <xf numFmtId="0" fontId="44" fillId="10" borderId="47" xfId="2" applyFont="1" applyBorder="1" applyAlignment="1">
      <alignment vertical="top"/>
    </xf>
    <xf numFmtId="168" fontId="44" fillId="10" borderId="48" xfId="2" applyNumberFormat="1" applyFont="1" applyBorder="1" applyAlignment="1">
      <alignment vertical="top"/>
    </xf>
    <xf numFmtId="0" fontId="44" fillId="10" borderId="44" xfId="2" applyFont="1" applyBorder="1" applyAlignment="1">
      <alignment vertical="top" wrapText="1"/>
    </xf>
    <xf numFmtId="0" fontId="44" fillId="10" borderId="38" xfId="2" applyFont="1" applyBorder="1" applyAlignment="1">
      <alignment vertical="top"/>
    </xf>
    <xf numFmtId="168" fontId="44" fillId="10" borderId="38" xfId="2" applyNumberFormat="1" applyFont="1" applyBorder="1" applyAlignment="1">
      <alignment vertical="top"/>
    </xf>
    <xf numFmtId="168" fontId="43" fillId="11" borderId="59" xfId="3" applyNumberFormat="1" applyFont="1" applyBorder="1" applyAlignment="1">
      <alignment vertical="top"/>
    </xf>
    <xf numFmtId="0" fontId="45" fillId="11" borderId="58" xfId="3" applyFont="1" applyBorder="1" applyAlignment="1">
      <alignment horizontal="right"/>
    </xf>
    <xf numFmtId="0" fontId="45" fillId="11" borderId="59" xfId="3" applyFont="1" applyBorder="1"/>
    <xf numFmtId="166" fontId="45" fillId="11" borderId="59" xfId="3" applyNumberFormat="1" applyFont="1" applyBorder="1"/>
    <xf numFmtId="0" fontId="45" fillId="11" borderId="55" xfId="3" applyFont="1" applyBorder="1"/>
    <xf numFmtId="0" fontId="45" fillId="11" borderId="56" xfId="3" applyFont="1" applyBorder="1"/>
    <xf numFmtId="166" fontId="45" fillId="11" borderId="57" xfId="3" applyNumberFormat="1" applyFont="1" applyBorder="1"/>
    <xf numFmtId="0" fontId="45" fillId="11" borderId="55" xfId="3" applyFont="1" applyBorder="1" applyAlignment="1">
      <alignment vertical="top" wrapText="1"/>
    </xf>
    <xf numFmtId="4" fontId="45" fillId="11" borderId="56" xfId="3" applyNumberFormat="1" applyFont="1" applyBorder="1"/>
    <xf numFmtId="1" fontId="45" fillId="11" borderId="56" xfId="3" applyNumberFormat="1" applyFont="1" applyBorder="1"/>
    <xf numFmtId="4" fontId="45" fillId="11" borderId="50" xfId="3" applyNumberFormat="1" applyFont="1" applyBorder="1"/>
    <xf numFmtId="1" fontId="45" fillId="11" borderId="50" xfId="3" applyNumberFormat="1" applyFont="1" applyBorder="1"/>
    <xf numFmtId="166" fontId="45" fillId="11" borderId="50" xfId="3" applyNumberFormat="1" applyFont="1" applyBorder="1"/>
    <xf numFmtId="166" fontId="45" fillId="11" borderId="51" xfId="3" applyNumberFormat="1" applyFont="1" applyBorder="1"/>
    <xf numFmtId="0" fontId="43" fillId="11" borderId="58" xfId="3" applyFont="1" applyBorder="1" applyAlignment="1">
      <alignment vertical="center" wrapText="1"/>
    </xf>
    <xf numFmtId="0" fontId="43" fillId="11" borderId="59" xfId="3" applyFont="1" applyBorder="1" applyAlignment="1">
      <alignment vertical="center"/>
    </xf>
    <xf numFmtId="166" fontId="43" fillId="11" borderId="59" xfId="3" applyNumberFormat="1" applyFont="1" applyBorder="1" applyAlignment="1">
      <alignment vertical="center"/>
    </xf>
    <xf numFmtId="166" fontId="43" fillId="11" borderId="60" xfId="3" applyNumberFormat="1" applyFont="1" applyBorder="1" applyAlignment="1">
      <alignment vertical="center"/>
    </xf>
    <xf numFmtId="0" fontId="44" fillId="10" borderId="46" xfId="2" applyFont="1" applyBorder="1" applyAlignment="1">
      <alignment vertical="top"/>
    </xf>
    <xf numFmtId="0" fontId="44" fillId="10" borderId="47" xfId="2" applyFont="1" applyBorder="1"/>
    <xf numFmtId="0" fontId="44" fillId="10" borderId="48" xfId="2" applyFont="1" applyBorder="1"/>
    <xf numFmtId="0" fontId="44" fillId="10" borderId="44" xfId="2" applyFont="1" applyBorder="1" applyAlignment="1">
      <alignment vertical="center" wrapText="1"/>
    </xf>
    <xf numFmtId="0" fontId="44" fillId="10" borderId="38" xfId="2" applyFont="1" applyBorder="1" applyAlignment="1">
      <alignment vertical="center"/>
    </xf>
    <xf numFmtId="166" fontId="44" fillId="10" borderId="38" xfId="2" applyNumberFormat="1" applyFont="1" applyBorder="1" applyAlignment="1">
      <alignment vertical="center"/>
    </xf>
    <xf numFmtId="166" fontId="44" fillId="10" borderId="45" xfId="2" applyNumberFormat="1" applyFont="1" applyBorder="1" applyAlignment="1">
      <alignment vertical="center"/>
    </xf>
    <xf numFmtId="0" fontId="43" fillId="11" borderId="39" xfId="3" applyFont="1" applyBorder="1"/>
    <xf numFmtId="0" fontId="43" fillId="11" borderId="52" xfId="3" applyFont="1" applyBorder="1" applyAlignment="1">
      <alignment vertical="top"/>
    </xf>
    <xf numFmtId="0" fontId="43" fillId="11" borderId="53" xfId="3" applyFont="1" applyBorder="1"/>
    <xf numFmtId="0" fontId="43" fillId="11" borderId="54" xfId="3" applyFont="1" applyBorder="1"/>
    <xf numFmtId="166" fontId="43" fillId="11" borderId="39" xfId="3" applyNumberFormat="1" applyFont="1" applyBorder="1"/>
    <xf numFmtId="0" fontId="9" fillId="0" borderId="38" xfId="0" applyFont="1" applyBorder="1" applyAlignment="1">
      <alignment vertical="top" wrapText="1"/>
    </xf>
    <xf numFmtId="166" fontId="9" fillId="0" borderId="38" xfId="0" applyNumberFormat="1" applyFont="1" applyBorder="1"/>
    <xf numFmtId="0" fontId="42" fillId="10" borderId="21" xfId="2" applyFont="1" applyBorder="1" applyAlignment="1">
      <alignment vertical="top" wrapText="1"/>
    </xf>
    <xf numFmtId="4" fontId="42" fillId="10" borderId="21" xfId="2" applyNumberFormat="1" applyFont="1" applyBorder="1" applyAlignment="1">
      <alignment vertical="center"/>
    </xf>
    <xf numFmtId="1" fontId="42" fillId="10" borderId="21" xfId="2" applyNumberFormat="1" applyFont="1" applyBorder="1" applyAlignment="1">
      <alignment vertical="center"/>
    </xf>
    <xf numFmtId="166" fontId="42" fillId="10" borderId="21" xfId="2" applyNumberFormat="1" applyFont="1" applyBorder="1" applyAlignment="1">
      <alignment vertical="center"/>
    </xf>
    <xf numFmtId="0" fontId="2" fillId="0" borderId="19" xfId="0" applyFont="1" applyBorder="1" applyAlignment="1">
      <alignment horizontal="right"/>
    </xf>
    <xf numFmtId="0" fontId="3" fillId="0" borderId="37" xfId="0" applyFont="1" applyBorder="1" applyAlignment="1">
      <alignment horizontal="right" vertical="top"/>
    </xf>
    <xf numFmtId="0" fontId="8" fillId="8" borderId="44" xfId="0" applyFont="1" applyFill="1" applyBorder="1" applyAlignment="1">
      <alignment horizontal="right"/>
    </xf>
    <xf numFmtId="0" fontId="8" fillId="8" borderId="45" xfId="0" applyFont="1" applyFill="1" applyBorder="1" applyAlignment="1">
      <alignment vertical="top" wrapText="1"/>
    </xf>
    <xf numFmtId="166" fontId="36" fillId="11" borderId="39" xfId="3" applyNumberFormat="1" applyBorder="1" applyAlignment="1">
      <alignment vertical="top"/>
    </xf>
    <xf numFmtId="0" fontId="15" fillId="15" borderId="20" xfId="0" applyFont="1" applyFill="1" applyBorder="1" applyAlignment="1">
      <alignment horizontal="right"/>
    </xf>
    <xf numFmtId="0" fontId="7" fillId="15" borderId="20" xfId="0" applyFont="1" applyFill="1" applyBorder="1" applyAlignment="1">
      <alignment vertical="top" wrapText="1"/>
    </xf>
    <xf numFmtId="4" fontId="7" fillId="15" borderId="20" xfId="0" applyNumberFormat="1" applyFont="1" applyFill="1" applyBorder="1" applyAlignment="1">
      <alignment vertical="top"/>
    </xf>
    <xf numFmtId="3" fontId="7" fillId="15" borderId="20" xfId="0" applyNumberFormat="1" applyFont="1" applyFill="1" applyBorder="1" applyAlignment="1">
      <alignment vertical="top"/>
    </xf>
    <xf numFmtId="166" fontId="7" fillId="15" borderId="20" xfId="0" applyNumberFormat="1" applyFont="1" applyFill="1" applyBorder="1" applyAlignment="1">
      <alignment vertical="top"/>
    </xf>
    <xf numFmtId="0" fontId="7" fillId="15" borderId="20" xfId="0" applyFont="1" applyFill="1" applyBorder="1" applyAlignment="1">
      <alignment horizontal="right"/>
    </xf>
    <xf numFmtId="166" fontId="8" fillId="0" borderId="12" xfId="0" applyNumberFormat="1" applyFont="1" applyBorder="1" applyAlignment="1">
      <alignment vertical="center"/>
    </xf>
    <xf numFmtId="166" fontId="20" fillId="14" borderId="64" xfId="6" applyNumberFormat="1" applyFont="1" applyBorder="1" applyAlignment="1">
      <alignment horizontal="right" vertical="top"/>
    </xf>
    <xf numFmtId="0" fontId="51" fillId="0" borderId="0" xfId="0" applyFont="1" applyAlignment="1">
      <alignment vertical="top" wrapText="1"/>
    </xf>
    <xf numFmtId="168" fontId="7" fillId="14" borderId="20" xfId="6" applyNumberFormat="1" applyFont="1" applyBorder="1"/>
    <xf numFmtId="168" fontId="7" fillId="14" borderId="20" xfId="6" applyNumberFormat="1" applyFont="1" applyBorder="1" applyAlignment="1">
      <alignment vertical="center"/>
    </xf>
    <xf numFmtId="168" fontId="7" fillId="14" borderId="20" xfId="6" applyNumberFormat="1" applyFont="1" applyBorder="1" applyAlignment="1">
      <alignment horizontal="right" vertical="center"/>
    </xf>
    <xf numFmtId="0" fontId="7" fillId="0" borderId="12" xfId="0" applyFont="1" applyBorder="1" applyAlignment="1">
      <alignment horizontal="right"/>
    </xf>
    <xf numFmtId="0" fontId="2" fillId="0" borderId="12" xfId="0" applyFont="1" applyBorder="1"/>
    <xf numFmtId="166" fontId="41" fillId="8" borderId="21" xfId="2" applyNumberFormat="1" applyFont="1" applyFill="1" applyBorder="1" applyAlignment="1">
      <alignment vertical="top"/>
    </xf>
    <xf numFmtId="168" fontId="43" fillId="11" borderId="60" xfId="3" applyNumberFormat="1" applyFont="1" applyBorder="1" applyAlignment="1">
      <alignment vertical="top"/>
    </xf>
    <xf numFmtId="168" fontId="44" fillId="10" borderId="45" xfId="2" applyNumberFormat="1" applyFont="1" applyBorder="1" applyAlignment="1">
      <alignment vertical="top"/>
    </xf>
    <xf numFmtId="168" fontId="26" fillId="0" borderId="22" xfId="0" applyNumberFormat="1" applyFont="1" applyBorder="1" applyAlignment="1">
      <alignment vertical="top"/>
    </xf>
    <xf numFmtId="168" fontId="44" fillId="10" borderId="51" xfId="2" applyNumberFormat="1" applyFont="1" applyBorder="1" applyAlignment="1">
      <alignment vertical="top"/>
    </xf>
    <xf numFmtId="168" fontId="9" fillId="0" borderId="1" xfId="1" applyNumberFormat="1" applyFont="1"/>
    <xf numFmtId="168" fontId="26" fillId="0" borderId="21" xfId="0" applyNumberFormat="1" applyFont="1" applyBorder="1" applyAlignment="1">
      <alignment horizontal="right" vertical="top"/>
    </xf>
    <xf numFmtId="168" fontId="26" fillId="0" borderId="26" xfId="0" applyNumberFormat="1" applyFont="1" applyBorder="1" applyAlignment="1">
      <alignment horizontal="right" vertical="top"/>
    </xf>
    <xf numFmtId="168" fontId="9" fillId="14" borderId="20" xfId="6" applyNumberFormat="1" applyFont="1" applyBorder="1" applyAlignment="1">
      <alignment vertical="center"/>
    </xf>
    <xf numFmtId="168" fontId="26" fillId="0" borderId="0" xfId="0" applyNumberFormat="1" applyFont="1" applyAlignment="1">
      <alignment horizontal="right" vertical="top"/>
    </xf>
    <xf numFmtId="168" fontId="9" fillId="14" borderId="26" xfId="6" applyNumberFormat="1" applyFont="1" applyBorder="1" applyAlignment="1">
      <alignment horizontal="right" vertical="top"/>
    </xf>
    <xf numFmtId="168" fontId="44" fillId="10" borderId="20" xfId="2" applyNumberFormat="1" applyFont="1" applyBorder="1" applyAlignment="1">
      <alignment horizontal="right" vertical="top"/>
    </xf>
    <xf numFmtId="168" fontId="43" fillId="11" borderId="25" xfId="3" applyNumberFormat="1" applyFont="1" applyAlignment="1">
      <alignment horizontal="right" vertical="top"/>
    </xf>
    <xf numFmtId="168" fontId="7" fillId="0" borderId="12" xfId="0" applyNumberFormat="1" applyFont="1" applyBorder="1" applyAlignment="1">
      <alignment horizontal="right"/>
    </xf>
    <xf numFmtId="168" fontId="45" fillId="11" borderId="60" xfId="3" applyNumberFormat="1" applyFont="1" applyBorder="1"/>
    <xf numFmtId="168" fontId="7" fillId="0" borderId="1" xfId="0" applyNumberFormat="1" applyFont="1" applyBorder="1"/>
    <xf numFmtId="168" fontId="7" fillId="0" borderId="21" xfId="0" applyNumberFormat="1" applyFont="1" applyBorder="1"/>
    <xf numFmtId="168" fontId="2" fillId="0" borderId="26" xfId="0" applyNumberFormat="1" applyFont="1" applyBorder="1" applyAlignment="1">
      <alignment horizontal="right"/>
    </xf>
    <xf numFmtId="168" fontId="7" fillId="0" borderId="26" xfId="0" applyNumberFormat="1" applyFont="1" applyBorder="1"/>
    <xf numFmtId="168" fontId="45" fillId="11" borderId="25" xfId="3" applyNumberFormat="1" applyFont="1"/>
    <xf numFmtId="168" fontId="2" fillId="0" borderId="0" xfId="0" applyNumberFormat="1" applyFont="1"/>
    <xf numFmtId="0" fontId="2" fillId="0" borderId="21" xfId="0" applyFont="1" applyBorder="1" applyAlignment="1">
      <alignment vertical="top"/>
    </xf>
    <xf numFmtId="166" fontId="2" fillId="0" borderId="21" xfId="0" applyNumberFormat="1" applyFont="1" applyBorder="1" applyAlignment="1">
      <alignment horizontal="right" vertical="top"/>
    </xf>
    <xf numFmtId="0" fontId="2" fillId="0" borderId="26" xfId="0" applyFont="1" applyBorder="1" applyAlignment="1">
      <alignment vertical="top"/>
    </xf>
    <xf numFmtId="166" fontId="2" fillId="0" borderId="26" xfId="0" applyNumberFormat="1" applyFont="1" applyBorder="1" applyAlignment="1">
      <alignment horizontal="right" vertical="top"/>
    </xf>
    <xf numFmtId="0" fontId="7" fillId="14" borderId="20" xfId="6" applyFont="1" applyBorder="1" applyAlignment="1">
      <alignment vertical="top"/>
    </xf>
    <xf numFmtId="166" fontId="9" fillId="0" borderId="21" xfId="0" applyNumberFormat="1" applyFont="1" applyBorder="1" applyAlignment="1">
      <alignment vertical="top"/>
    </xf>
    <xf numFmtId="0" fontId="9" fillId="0" borderId="20" xfId="0" applyFont="1" applyBorder="1" applyAlignment="1">
      <alignment vertical="top"/>
    </xf>
    <xf numFmtId="166" fontId="9" fillId="0" borderId="20" xfId="0" applyNumberFormat="1" applyFont="1" applyBorder="1" applyAlignment="1">
      <alignment vertical="top"/>
    </xf>
    <xf numFmtId="166" fontId="44" fillId="8" borderId="21" xfId="2" applyNumberFormat="1" applyFont="1" applyFill="1" applyBorder="1"/>
    <xf numFmtId="166" fontId="47" fillId="0" borderId="20" xfId="0" applyNumberFormat="1" applyFont="1" applyBorder="1" applyAlignment="1">
      <alignment vertical="top"/>
    </xf>
    <xf numFmtId="0" fontId="47" fillId="0" borderId="26" xfId="0" applyFont="1" applyBorder="1" applyAlignment="1">
      <alignment vertical="top"/>
    </xf>
    <xf numFmtId="166" fontId="47" fillId="0" borderId="26" xfId="0" applyNumberFormat="1" applyFont="1" applyBorder="1" applyAlignment="1">
      <alignment vertical="top"/>
    </xf>
    <xf numFmtId="0" fontId="47" fillId="0" borderId="20" xfId="0" applyFont="1" applyBorder="1" applyAlignment="1">
      <alignment vertical="top" wrapText="1"/>
    </xf>
    <xf numFmtId="0" fontId="47" fillId="0" borderId="20" xfId="0" applyFont="1" applyBorder="1" applyAlignment="1">
      <alignment vertical="top"/>
    </xf>
    <xf numFmtId="0" fontId="52" fillId="0" borderId="21" xfId="0" applyFont="1" applyBorder="1" applyAlignment="1">
      <alignment vertical="center" wrapText="1"/>
    </xf>
    <xf numFmtId="0" fontId="53" fillId="0" borderId="1" xfId="0" applyFont="1" applyBorder="1" applyAlignment="1">
      <alignment vertical="top" wrapText="1"/>
    </xf>
    <xf numFmtId="168" fontId="7" fillId="0" borderId="0" xfId="0" applyNumberFormat="1" applyFont="1"/>
    <xf numFmtId="168" fontId="8" fillId="0" borderId="12" xfId="0" applyNumberFormat="1" applyFont="1" applyBorder="1" applyAlignment="1">
      <alignment vertical="center"/>
    </xf>
    <xf numFmtId="168" fontId="8" fillId="0" borderId="1" xfId="0" applyNumberFormat="1" applyFont="1" applyBorder="1" applyAlignment="1">
      <alignment vertical="center"/>
    </xf>
    <xf numFmtId="168" fontId="43" fillId="11" borderId="60" xfId="3" applyNumberFormat="1" applyFont="1" applyBorder="1" applyAlignment="1">
      <alignment vertical="center"/>
    </xf>
    <xf numFmtId="168" fontId="41" fillId="10" borderId="20" xfId="2" applyNumberFormat="1" applyFont="1" applyBorder="1" applyAlignment="1">
      <alignment vertical="center"/>
    </xf>
    <xf numFmtId="168" fontId="7" fillId="0" borderId="21" xfId="0" applyNumberFormat="1" applyFont="1" applyBorder="1" applyAlignment="1">
      <alignment vertical="center"/>
    </xf>
    <xf numFmtId="168" fontId="7" fillId="0" borderId="26" xfId="0" applyNumberFormat="1" applyFont="1" applyBorder="1" applyAlignment="1">
      <alignment vertical="center"/>
    </xf>
    <xf numFmtId="168" fontId="41" fillId="8" borderId="21" xfId="2" applyNumberFormat="1" applyFont="1" applyFill="1" applyBorder="1" applyAlignment="1">
      <alignment vertical="center"/>
    </xf>
    <xf numFmtId="168" fontId="7" fillId="0" borderId="1" xfId="0" applyNumberFormat="1" applyFont="1" applyBorder="1" applyAlignment="1">
      <alignment vertical="center"/>
    </xf>
    <xf numFmtId="168" fontId="7" fillId="0" borderId="26" xfId="0" applyNumberFormat="1" applyFont="1" applyBorder="1" applyAlignment="1">
      <alignment vertical="top"/>
    </xf>
    <xf numFmtId="168" fontId="42" fillId="8" borderId="21" xfId="2" applyNumberFormat="1" applyFont="1" applyFill="1" applyBorder="1" applyAlignment="1">
      <alignment vertical="center"/>
    </xf>
    <xf numFmtId="168" fontId="41" fillId="10" borderId="20" xfId="2" applyNumberFormat="1" applyFont="1" applyBorder="1" applyAlignment="1">
      <alignment vertical="top"/>
    </xf>
    <xf numFmtId="168" fontId="7" fillId="0" borderId="21" xfId="0" applyNumberFormat="1" applyFont="1" applyBorder="1" applyAlignment="1">
      <alignment vertical="top"/>
    </xf>
    <xf numFmtId="168" fontId="7" fillId="14" borderId="20" xfId="6" applyNumberFormat="1" applyFont="1" applyBorder="1" applyAlignment="1">
      <alignment vertical="top"/>
    </xf>
    <xf numFmtId="168" fontId="41" fillId="8" borderId="21" xfId="2" applyNumberFormat="1" applyFont="1" applyFill="1" applyBorder="1" applyAlignment="1">
      <alignment vertical="top"/>
    </xf>
    <xf numFmtId="168" fontId="2" fillId="0" borderId="12" xfId="0" applyNumberFormat="1" applyFont="1" applyBorder="1"/>
    <xf numFmtId="168" fontId="43" fillId="8" borderId="39" xfId="3" applyNumberFormat="1" applyFont="1" applyFill="1" applyBorder="1"/>
  </cellXfs>
  <cellStyles count="7">
    <cellStyle name="20% - Accent4" xfId="4" builtinId="42"/>
    <cellStyle name="20% - Accent5" xfId="5" builtinId="46"/>
    <cellStyle name="20% - Accent6" xfId="6" builtinId="50"/>
    <cellStyle name="Good" xfId="2" builtinId="26"/>
    <cellStyle name="Input" xfId="3" builtinId="20"/>
    <cellStyle name="Normal" xfId="0" builtinId="0"/>
    <cellStyle name="Normal 2" xfId="1" xr:uid="{09547961-3B59-4DD2-A30F-19E7CF0399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O772"/>
  <sheetViews>
    <sheetView view="pageLayout" topLeftCell="A64" zoomScaleNormal="100" workbookViewId="0">
      <selection activeCell="C51" sqref="C51"/>
    </sheetView>
  </sheetViews>
  <sheetFormatPr defaultColWidth="12.6640625" defaultRowHeight="15" customHeight="1" x14ac:dyDescent="0.25"/>
  <cols>
    <col min="1" max="1" width="5.33203125" style="2" customWidth="1"/>
    <col min="2" max="2" width="61" style="432" customWidth="1"/>
    <col min="3" max="3" width="18.77734375" style="2" customWidth="1"/>
    <col min="4" max="15" width="11" style="2" customWidth="1"/>
    <col min="16" max="16384" width="12.6640625" style="2"/>
  </cols>
  <sheetData>
    <row r="1" spans="1:3" ht="15.75" customHeight="1" x14ac:dyDescent="0.25">
      <c r="A1" s="1"/>
      <c r="B1" s="79"/>
      <c r="C1" s="81"/>
    </row>
    <row r="2" spans="1:3" ht="15.75" customHeight="1" x14ac:dyDescent="0.25">
      <c r="A2" s="95" t="s">
        <v>0</v>
      </c>
      <c r="B2" s="84" t="s">
        <v>1</v>
      </c>
      <c r="C2" s="7">
        <f>'1.Avdio'!F77</f>
        <v>0</v>
      </c>
    </row>
    <row r="3" spans="1:3" ht="15.75" customHeight="1" x14ac:dyDescent="0.25">
      <c r="A3" s="96">
        <v>45658</v>
      </c>
      <c r="B3" s="97" t="s">
        <v>2</v>
      </c>
      <c r="C3" s="4"/>
    </row>
    <row r="4" spans="1:3" ht="54" customHeight="1" x14ac:dyDescent="0.25">
      <c r="A4" s="172"/>
      <c r="B4" s="173" t="s">
        <v>3</v>
      </c>
      <c r="C4" s="174"/>
    </row>
    <row r="5" spans="1:3" ht="48.75" customHeight="1" x14ac:dyDescent="0.25">
      <c r="A5" s="172"/>
      <c r="B5" s="173" t="s">
        <v>4</v>
      </c>
      <c r="C5" s="174"/>
    </row>
    <row r="6" spans="1:3" ht="33" customHeight="1" x14ac:dyDescent="0.25">
      <c r="A6" s="175"/>
      <c r="B6" s="173" t="s">
        <v>5</v>
      </c>
      <c r="C6" s="174"/>
    </row>
    <row r="7" spans="1:3" ht="15.75" customHeight="1" x14ac:dyDescent="0.25">
      <c r="A7" s="96">
        <v>45689</v>
      </c>
      <c r="B7" s="97" t="s">
        <v>6</v>
      </c>
      <c r="C7" s="4"/>
    </row>
    <row r="8" spans="1:3" ht="43.5" customHeight="1" x14ac:dyDescent="0.25">
      <c r="A8" s="176"/>
      <c r="B8" s="173" t="s">
        <v>7</v>
      </c>
      <c r="C8" s="174"/>
    </row>
    <row r="9" spans="1:3" ht="15.75" customHeight="1" x14ac:dyDescent="0.25">
      <c r="A9" s="96">
        <v>45717</v>
      </c>
      <c r="B9" s="182" t="s">
        <v>8</v>
      </c>
      <c r="C9" s="5"/>
    </row>
    <row r="10" spans="1:3" ht="41.25" customHeight="1" x14ac:dyDescent="0.25">
      <c r="A10" s="176"/>
      <c r="B10" s="173" t="s">
        <v>9</v>
      </c>
      <c r="C10" s="174"/>
    </row>
    <row r="11" spans="1:3" ht="15.75" customHeight="1" x14ac:dyDescent="0.25">
      <c r="A11" s="177">
        <v>45748</v>
      </c>
      <c r="B11" s="178" t="s">
        <v>10</v>
      </c>
      <c r="C11" s="179"/>
    </row>
    <row r="12" spans="1:3" ht="33" customHeight="1" x14ac:dyDescent="0.25">
      <c r="A12" s="180"/>
      <c r="B12" s="167" t="s">
        <v>191</v>
      </c>
      <c r="C12" s="181"/>
    </row>
    <row r="13" spans="1:3" ht="26.4" x14ac:dyDescent="0.25">
      <c r="A13" s="180"/>
      <c r="B13" s="121" t="s">
        <v>11</v>
      </c>
      <c r="C13" s="181"/>
    </row>
    <row r="14" spans="1:3" ht="15.75" customHeight="1" x14ac:dyDescent="0.25">
      <c r="A14" s="180"/>
      <c r="B14" s="121" t="s">
        <v>12</v>
      </c>
      <c r="C14" s="181"/>
    </row>
    <row r="15" spans="1:3" ht="15.75" customHeight="1" x14ac:dyDescent="0.25">
      <c r="A15" s="180"/>
      <c r="B15" s="121" t="s">
        <v>13</v>
      </c>
      <c r="C15" s="181"/>
    </row>
    <row r="16" spans="1:3" ht="15.75" customHeight="1" x14ac:dyDescent="0.25">
      <c r="A16" s="180"/>
      <c r="B16" s="121" t="s">
        <v>14</v>
      </c>
      <c r="C16" s="181"/>
    </row>
    <row r="17" spans="1:15" ht="15.75" customHeight="1" x14ac:dyDescent="0.25">
      <c r="A17" s="96">
        <v>45778</v>
      </c>
      <c r="B17" s="97" t="s">
        <v>15</v>
      </c>
      <c r="C17" s="5"/>
    </row>
    <row r="18" spans="1:15" ht="26.4" x14ac:dyDescent="0.25">
      <c r="A18" s="176"/>
      <c r="B18" s="173" t="s">
        <v>240</v>
      </c>
      <c r="C18" s="174"/>
    </row>
    <row r="19" spans="1:15" ht="15.75" customHeight="1" x14ac:dyDescent="0.25">
      <c r="A19" s="96">
        <v>45809</v>
      </c>
      <c r="B19" s="97" t="s">
        <v>16</v>
      </c>
      <c r="C19" s="5"/>
    </row>
    <row r="20" spans="1:15" ht="27.75" customHeight="1" x14ac:dyDescent="0.25">
      <c r="A20" s="176"/>
      <c r="B20" s="183" t="s">
        <v>17</v>
      </c>
      <c r="C20" s="174"/>
    </row>
    <row r="21" spans="1:15" ht="43.5" customHeight="1" x14ac:dyDescent="0.25">
      <c r="A21" s="176"/>
      <c r="B21" s="183" t="s">
        <v>18</v>
      </c>
      <c r="C21" s="174"/>
    </row>
    <row r="22" spans="1:15" ht="15.75" customHeight="1" x14ac:dyDescent="0.25">
      <c r="A22" s="95" t="s">
        <v>19</v>
      </c>
      <c r="B22" s="84" t="s">
        <v>20</v>
      </c>
      <c r="C22" s="83">
        <f>'2.Video'!F40</f>
        <v>0</v>
      </c>
    </row>
    <row r="23" spans="1:15" ht="15.75" customHeight="1" x14ac:dyDescent="0.25">
      <c r="A23" s="96">
        <v>45659</v>
      </c>
      <c r="B23" s="97" t="s">
        <v>21</v>
      </c>
      <c r="C23" s="5"/>
    </row>
    <row r="24" spans="1:15" ht="66" x14ac:dyDescent="0.25">
      <c r="A24" s="176"/>
      <c r="B24" s="173" t="s">
        <v>243</v>
      </c>
      <c r="C24" s="174"/>
    </row>
    <row r="25" spans="1:15" ht="57" customHeight="1" x14ac:dyDescent="0.25">
      <c r="A25" s="176"/>
      <c r="B25" s="186" t="s">
        <v>244</v>
      </c>
      <c r="C25" s="174"/>
      <c r="D25" s="6"/>
      <c r="E25" s="6"/>
      <c r="F25" s="6"/>
      <c r="G25" s="6"/>
      <c r="H25" s="6"/>
      <c r="I25" s="6"/>
      <c r="J25" s="6"/>
      <c r="K25" s="6"/>
      <c r="L25" s="6"/>
      <c r="M25" s="6"/>
      <c r="N25" s="6"/>
      <c r="O25" s="6"/>
    </row>
    <row r="26" spans="1:15" ht="36.75" customHeight="1" x14ac:dyDescent="0.25">
      <c r="A26" s="187"/>
      <c r="B26" s="183" t="s">
        <v>242</v>
      </c>
      <c r="C26" s="174"/>
      <c r="D26" s="6"/>
      <c r="E26" s="6"/>
      <c r="F26" s="6"/>
      <c r="G26" s="6"/>
      <c r="H26" s="6"/>
      <c r="I26" s="6"/>
      <c r="J26" s="6"/>
      <c r="K26" s="6"/>
      <c r="L26" s="6"/>
      <c r="M26" s="6"/>
      <c r="N26" s="6"/>
      <c r="O26" s="6"/>
    </row>
    <row r="27" spans="1:15" ht="34.5" customHeight="1" x14ac:dyDescent="0.25">
      <c r="A27" s="192"/>
      <c r="B27" s="193" t="s">
        <v>241</v>
      </c>
      <c r="C27" s="194"/>
    </row>
    <row r="28" spans="1:15" ht="15.75" customHeight="1" x14ac:dyDescent="0.25">
      <c r="A28" s="195" t="s">
        <v>22</v>
      </c>
      <c r="B28" s="196" t="s">
        <v>23</v>
      </c>
      <c r="C28" s="197">
        <f>'3.Interkom'!F14</f>
        <v>0</v>
      </c>
      <c r="D28" s="6"/>
      <c r="E28" s="6"/>
      <c r="F28" s="6"/>
      <c r="G28" s="6"/>
      <c r="H28" s="6"/>
      <c r="I28" s="6"/>
      <c r="J28" s="6"/>
      <c r="K28" s="6"/>
      <c r="L28" s="6"/>
      <c r="M28" s="6"/>
      <c r="N28" s="6"/>
      <c r="O28" s="6"/>
    </row>
    <row r="29" spans="1:15" ht="40.5" customHeight="1" x14ac:dyDescent="0.25">
      <c r="A29" s="191"/>
      <c r="B29" s="121" t="s">
        <v>24</v>
      </c>
      <c r="C29" s="181"/>
      <c r="D29" s="6"/>
      <c r="E29" s="6"/>
      <c r="F29" s="6"/>
      <c r="G29" s="6"/>
      <c r="H29" s="6"/>
      <c r="I29" s="6"/>
      <c r="J29" s="6"/>
      <c r="K29" s="6"/>
      <c r="L29" s="6"/>
      <c r="M29" s="6"/>
      <c r="N29" s="6"/>
      <c r="O29" s="6"/>
    </row>
    <row r="30" spans="1:15" ht="48" customHeight="1" x14ac:dyDescent="0.25">
      <c r="A30" s="191"/>
      <c r="B30" s="165" t="s">
        <v>25</v>
      </c>
      <c r="C30" s="181"/>
      <c r="D30" s="6"/>
      <c r="E30" s="6"/>
      <c r="F30" s="6"/>
      <c r="G30" s="6"/>
      <c r="H30" s="6"/>
      <c r="I30" s="6"/>
      <c r="J30" s="6"/>
      <c r="K30" s="6"/>
      <c r="L30" s="6"/>
      <c r="M30" s="6"/>
      <c r="N30" s="6"/>
      <c r="O30" s="6"/>
    </row>
    <row r="31" spans="1:15" ht="39.6" x14ac:dyDescent="0.25">
      <c r="A31" s="191"/>
      <c r="B31" s="165" t="s">
        <v>26</v>
      </c>
      <c r="C31" s="181"/>
      <c r="D31" s="6"/>
      <c r="E31" s="6"/>
      <c r="F31" s="6"/>
      <c r="G31" s="6"/>
      <c r="H31" s="6"/>
      <c r="I31" s="6"/>
      <c r="J31" s="6"/>
      <c r="K31" s="6"/>
      <c r="L31" s="6"/>
      <c r="M31" s="6"/>
      <c r="N31" s="6"/>
      <c r="O31" s="6"/>
    </row>
    <row r="32" spans="1:15" ht="15.75" customHeight="1" x14ac:dyDescent="0.25">
      <c r="A32" s="198" t="s">
        <v>27</v>
      </c>
      <c r="B32" s="189" t="s">
        <v>279</v>
      </c>
      <c r="C32" s="190">
        <f>'4.Sc. Nosilci'!F71</f>
        <v>0</v>
      </c>
      <c r="D32" s="6"/>
      <c r="E32" s="6"/>
      <c r="F32" s="6"/>
      <c r="G32" s="6"/>
      <c r="H32" s="6"/>
      <c r="I32" s="6"/>
      <c r="J32" s="6"/>
      <c r="K32" s="6"/>
      <c r="L32" s="6"/>
      <c r="M32" s="6"/>
      <c r="N32" s="6"/>
      <c r="O32" s="6"/>
    </row>
    <row r="33" spans="1:15" ht="32.25" customHeight="1" x14ac:dyDescent="0.25">
      <c r="A33" s="191"/>
      <c r="B33" s="121" t="s">
        <v>28</v>
      </c>
      <c r="C33" s="199"/>
      <c r="D33" s="6"/>
      <c r="E33" s="6"/>
      <c r="F33" s="6"/>
      <c r="G33" s="6"/>
      <c r="H33" s="6"/>
      <c r="I33" s="6"/>
      <c r="J33" s="6"/>
      <c r="K33" s="6"/>
      <c r="L33" s="6"/>
      <c r="M33" s="6"/>
      <c r="N33" s="6"/>
      <c r="O33" s="6"/>
    </row>
    <row r="34" spans="1:15" ht="73.2" customHeight="1" x14ac:dyDescent="0.25">
      <c r="A34" s="180"/>
      <c r="B34" s="121" t="s">
        <v>245</v>
      </c>
      <c r="C34" s="181"/>
    </row>
    <row r="35" spans="1:15" ht="23.4" customHeight="1" x14ac:dyDescent="0.25">
      <c r="A35" s="180"/>
      <c r="B35" s="121" t="s">
        <v>29</v>
      </c>
      <c r="C35" s="181"/>
    </row>
    <row r="36" spans="1:15" ht="39" customHeight="1" x14ac:dyDescent="0.25">
      <c r="A36" s="200"/>
      <c r="B36" s="121" t="s">
        <v>30</v>
      </c>
      <c r="C36" s="181"/>
    </row>
    <row r="37" spans="1:15" ht="52.8" x14ac:dyDescent="0.25">
      <c r="A37" s="200"/>
      <c r="B37" s="201" t="s">
        <v>246</v>
      </c>
      <c r="C37" s="181"/>
    </row>
    <row r="38" spans="1:15" ht="66" x14ac:dyDescent="0.25">
      <c r="A38" s="200"/>
      <c r="B38" s="121" t="s">
        <v>280</v>
      </c>
      <c r="C38" s="181"/>
    </row>
    <row r="39" spans="1:15" ht="30" customHeight="1" x14ac:dyDescent="0.25">
      <c r="A39" s="200"/>
      <c r="B39" s="121" t="s">
        <v>31</v>
      </c>
      <c r="C39" s="181"/>
    </row>
    <row r="40" spans="1:15" ht="49.2" customHeight="1" x14ac:dyDescent="0.25">
      <c r="A40" s="200"/>
      <c r="B40" s="121" t="s">
        <v>247</v>
      </c>
      <c r="C40" s="181"/>
    </row>
    <row r="41" spans="1:15" ht="15.75" customHeight="1" x14ac:dyDescent="0.25">
      <c r="A41" s="188" t="s">
        <v>32</v>
      </c>
      <c r="B41" s="189" t="s">
        <v>399</v>
      </c>
      <c r="C41" s="190">
        <f>'5.Sc. Svetila'!F69</f>
        <v>0</v>
      </c>
    </row>
    <row r="42" spans="1:15" ht="27.75" customHeight="1" x14ac:dyDescent="0.25">
      <c r="A42" s="180"/>
      <c r="B42" s="121" t="s">
        <v>34</v>
      </c>
      <c r="C42" s="181"/>
    </row>
    <row r="43" spans="1:15" ht="24.6" customHeight="1" x14ac:dyDescent="0.25">
      <c r="A43" s="180"/>
      <c r="B43" s="121" t="s">
        <v>35</v>
      </c>
      <c r="C43" s="181"/>
    </row>
    <row r="44" spans="1:15" ht="27.75" customHeight="1" x14ac:dyDescent="0.25">
      <c r="A44" s="180"/>
      <c r="B44" s="121" t="s">
        <v>36</v>
      </c>
      <c r="C44" s="181"/>
    </row>
    <row r="45" spans="1:15" ht="15.75" customHeight="1" x14ac:dyDescent="0.25">
      <c r="A45" s="188" t="s">
        <v>37</v>
      </c>
      <c r="B45" s="189" t="s">
        <v>398</v>
      </c>
      <c r="C45" s="190">
        <f>'6.Mot.Sc.Svetila'!F19</f>
        <v>0</v>
      </c>
    </row>
    <row r="46" spans="1:15" ht="19.2" customHeight="1" x14ac:dyDescent="0.25">
      <c r="A46" s="180"/>
      <c r="B46" s="121" t="s">
        <v>192</v>
      </c>
      <c r="C46" s="181"/>
    </row>
    <row r="47" spans="1:15" ht="18" customHeight="1" x14ac:dyDescent="0.25">
      <c r="A47" s="180"/>
      <c r="B47" s="121" t="s">
        <v>193</v>
      </c>
      <c r="C47" s="181"/>
    </row>
    <row r="48" spans="1:15" ht="15.75" customHeight="1" x14ac:dyDescent="0.25">
      <c r="A48" s="203" t="s">
        <v>38</v>
      </c>
      <c r="B48" s="204" t="s">
        <v>39</v>
      </c>
      <c r="C48" s="318"/>
    </row>
    <row r="49" spans="1:15" ht="21" customHeight="1" x14ac:dyDescent="0.25">
      <c r="A49" s="180"/>
      <c r="B49" s="121" t="s">
        <v>310</v>
      </c>
      <c r="C49" s="199"/>
    </row>
    <row r="50" spans="1:15" ht="15.75" customHeight="1" x14ac:dyDescent="0.25">
      <c r="A50" s="188" t="s">
        <v>40</v>
      </c>
      <c r="B50" s="189" t="s">
        <v>41</v>
      </c>
      <c r="C50" s="202">
        <f>'8. Odrska delovna luč'!F9</f>
        <v>0</v>
      </c>
    </row>
    <row r="51" spans="1:15" ht="56.25" customHeight="1" x14ac:dyDescent="0.25">
      <c r="A51" s="180"/>
      <c r="B51" s="121" t="s">
        <v>248</v>
      </c>
      <c r="C51" s="199"/>
    </row>
    <row r="52" spans="1:15" ht="66" x14ac:dyDescent="0.25">
      <c r="A52" s="180"/>
      <c r="B52" s="121" t="s">
        <v>249</v>
      </c>
      <c r="C52" s="181"/>
    </row>
    <row r="53" spans="1:15" ht="15.75" customHeight="1" x14ac:dyDescent="0.25">
      <c r="A53" s="184" t="s">
        <v>190</v>
      </c>
      <c r="B53" s="185" t="s">
        <v>42</v>
      </c>
      <c r="C53" s="205">
        <f>'9. Elektro distribucija'!F15</f>
        <v>0</v>
      </c>
    </row>
    <row r="54" spans="1:15" ht="15.75" customHeight="1" x14ac:dyDescent="0.25">
      <c r="A54" s="177" t="s">
        <v>233</v>
      </c>
      <c r="B54" s="178" t="s">
        <v>43</v>
      </c>
      <c r="C54" s="206"/>
    </row>
    <row r="55" spans="1:15" ht="15.6" customHeight="1" x14ac:dyDescent="0.25">
      <c r="A55" s="180"/>
      <c r="B55" s="121" t="s">
        <v>250</v>
      </c>
      <c r="C55" s="181"/>
    </row>
    <row r="56" spans="1:15" ht="92.4" x14ac:dyDescent="0.25">
      <c r="A56" s="180"/>
      <c r="B56" s="121" t="s">
        <v>281</v>
      </c>
      <c r="C56" s="181"/>
    </row>
    <row r="57" spans="1:15" ht="109.95" customHeight="1" x14ac:dyDescent="0.25">
      <c r="A57" s="180"/>
      <c r="B57" s="121" t="s">
        <v>251</v>
      </c>
      <c r="C57" s="181"/>
    </row>
    <row r="58" spans="1:15" ht="57.6" customHeight="1" x14ac:dyDescent="0.25">
      <c r="A58" s="180"/>
      <c r="B58" s="121" t="s">
        <v>252</v>
      </c>
      <c r="C58" s="181"/>
    </row>
    <row r="59" spans="1:15" ht="33.6" customHeight="1" x14ac:dyDescent="0.25">
      <c r="A59" s="180"/>
      <c r="B59" s="121" t="s">
        <v>253</v>
      </c>
      <c r="C59" s="181"/>
      <c r="D59" s="6"/>
      <c r="E59" s="6"/>
      <c r="F59" s="6"/>
      <c r="G59" s="6"/>
      <c r="H59" s="6"/>
      <c r="I59" s="6"/>
      <c r="J59" s="6"/>
      <c r="K59" s="6"/>
      <c r="L59" s="6"/>
      <c r="M59" s="6"/>
      <c r="N59" s="6"/>
      <c r="O59" s="6"/>
    </row>
    <row r="60" spans="1:15" ht="27" customHeight="1" x14ac:dyDescent="0.25">
      <c r="A60" s="180"/>
      <c r="B60" s="121" t="s">
        <v>44</v>
      </c>
      <c r="C60" s="181"/>
      <c r="D60" s="6"/>
      <c r="E60" s="6"/>
      <c r="F60" s="6"/>
      <c r="G60" s="6"/>
      <c r="H60" s="6"/>
      <c r="I60" s="6"/>
      <c r="J60" s="6"/>
      <c r="K60" s="6"/>
      <c r="L60" s="6"/>
      <c r="M60" s="6"/>
      <c r="N60" s="6"/>
      <c r="O60" s="6"/>
    </row>
    <row r="61" spans="1:15" ht="15.75" customHeight="1" x14ac:dyDescent="0.25">
      <c r="A61" s="180"/>
      <c r="B61" s="121" t="s">
        <v>45</v>
      </c>
      <c r="C61" s="181"/>
    </row>
    <row r="62" spans="1:15" ht="15.75" customHeight="1" x14ac:dyDescent="0.25">
      <c r="A62" s="180"/>
      <c r="B62" s="121" t="s">
        <v>194</v>
      </c>
      <c r="C62" s="181"/>
    </row>
    <row r="63" spans="1:15" ht="17.399999999999999" customHeight="1" x14ac:dyDescent="0.25">
      <c r="A63" s="207" t="s">
        <v>234</v>
      </c>
      <c r="B63" s="252" t="s">
        <v>46</v>
      </c>
      <c r="C63" s="179"/>
    </row>
    <row r="64" spans="1:15" ht="66" x14ac:dyDescent="0.25">
      <c r="A64" s="180"/>
      <c r="B64" s="121" t="s">
        <v>239</v>
      </c>
      <c r="C64" s="181"/>
    </row>
    <row r="65" spans="1:15" ht="15.75" customHeight="1" x14ac:dyDescent="0.25">
      <c r="A65" s="184" t="s">
        <v>388</v>
      </c>
      <c r="B65" s="185" t="s">
        <v>389</v>
      </c>
      <c r="C65" s="205">
        <f>'9. Elektro distribucija'!F27</f>
        <v>0</v>
      </c>
    </row>
    <row r="66" spans="1:15" ht="13.2" x14ac:dyDescent="0.25">
      <c r="A66" s="577"/>
      <c r="B66" s="86"/>
      <c r="C66" s="578"/>
    </row>
    <row r="67" spans="1:15" ht="15.75" customHeight="1" thickBot="1" x14ac:dyDescent="0.3">
      <c r="A67" s="579"/>
      <c r="B67" s="580" t="s">
        <v>47</v>
      </c>
      <c r="C67" s="253">
        <f>C65+C53+C50+C45+C41+C32+C28+C22+C2</f>
        <v>0</v>
      </c>
    </row>
    <row r="68" spans="1:15" ht="15.75" customHeight="1" x14ac:dyDescent="0.25">
      <c r="A68" s="95"/>
      <c r="B68" s="84" t="s">
        <v>48</v>
      </c>
      <c r="C68" s="83">
        <f>C67*0.05</f>
        <v>0</v>
      </c>
      <c r="D68" s="6"/>
      <c r="E68" s="6"/>
      <c r="F68" s="6"/>
      <c r="G68" s="6"/>
      <c r="H68" s="6"/>
      <c r="I68" s="6"/>
      <c r="J68" s="6"/>
      <c r="K68" s="6"/>
      <c r="L68" s="6"/>
      <c r="M68" s="6"/>
      <c r="N68" s="6"/>
      <c r="O68" s="6"/>
    </row>
    <row r="69" spans="1:15" ht="15.75" customHeight="1" x14ac:dyDescent="0.25">
      <c r="A69" s="3"/>
      <c r="B69" s="79"/>
      <c r="C69" s="82"/>
      <c r="D69" s="6"/>
      <c r="E69" s="6"/>
      <c r="F69" s="6"/>
      <c r="G69" s="6"/>
      <c r="H69" s="6"/>
      <c r="I69" s="6"/>
      <c r="J69" s="6"/>
      <c r="K69" s="6"/>
      <c r="L69" s="6"/>
      <c r="M69" s="6"/>
      <c r="N69" s="6"/>
      <c r="O69" s="6"/>
    </row>
    <row r="70" spans="1:15" ht="15.75" customHeight="1" x14ac:dyDescent="0.25">
      <c r="A70" s="93"/>
      <c r="B70" s="94" t="s">
        <v>49</v>
      </c>
      <c r="C70" s="254">
        <f>C67*0.05</f>
        <v>0</v>
      </c>
      <c r="D70" s="6"/>
      <c r="E70" s="6"/>
      <c r="F70" s="6"/>
      <c r="G70" s="6"/>
      <c r="H70" s="6"/>
      <c r="I70" s="6"/>
      <c r="J70" s="6"/>
      <c r="K70" s="6"/>
      <c r="L70" s="6"/>
      <c r="M70" s="6"/>
      <c r="N70" s="6"/>
      <c r="O70" s="6"/>
    </row>
    <row r="71" spans="1:15" ht="15.75" customHeight="1" x14ac:dyDescent="0.25">
      <c r="A71" s="90"/>
      <c r="B71" s="91" t="s">
        <v>50</v>
      </c>
      <c r="C71" s="92">
        <f>SUM(C67:C70)</f>
        <v>0</v>
      </c>
      <c r="D71" s="6"/>
      <c r="E71" s="6"/>
      <c r="F71" s="6"/>
      <c r="G71" s="6"/>
      <c r="H71" s="6"/>
      <c r="I71" s="6"/>
      <c r="J71" s="6"/>
      <c r="K71" s="6"/>
      <c r="L71" s="6"/>
      <c r="M71" s="6"/>
      <c r="N71" s="6"/>
      <c r="O71" s="6"/>
    </row>
    <row r="72" spans="1:15" ht="15.75" customHeight="1" thickBot="1" x14ac:dyDescent="0.3">
      <c r="A72" s="87"/>
      <c r="B72" s="88" t="s">
        <v>254</v>
      </c>
      <c r="C72" s="89">
        <f>C71*1.22</f>
        <v>0</v>
      </c>
      <c r="D72" s="6"/>
      <c r="E72" s="6"/>
      <c r="F72" s="6"/>
      <c r="G72" s="6"/>
      <c r="H72" s="6"/>
      <c r="I72" s="6"/>
      <c r="J72" s="6"/>
      <c r="K72" s="6"/>
      <c r="L72" s="6"/>
      <c r="M72" s="6"/>
      <c r="N72" s="6"/>
      <c r="O72" s="6"/>
    </row>
    <row r="73" spans="1:15" ht="15.75" customHeight="1" x14ac:dyDescent="0.25">
      <c r="A73" s="1"/>
      <c r="B73" s="26"/>
      <c r="C73" s="6"/>
      <c r="D73" s="6"/>
      <c r="E73" s="6"/>
      <c r="F73" s="6"/>
      <c r="G73" s="6"/>
      <c r="H73" s="6"/>
      <c r="I73" s="6"/>
      <c r="J73" s="6"/>
      <c r="K73" s="6"/>
      <c r="L73" s="6"/>
      <c r="M73" s="6"/>
      <c r="N73" s="6"/>
      <c r="O73" s="6"/>
    </row>
    <row r="74" spans="1:15" ht="15.75" customHeight="1" x14ac:dyDescent="0.25">
      <c r="A74" s="3"/>
      <c r="B74" s="80"/>
    </row>
    <row r="75" spans="1:15" ht="15.75" customHeight="1" x14ac:dyDescent="0.25">
      <c r="A75" s="3"/>
      <c r="B75" s="80"/>
    </row>
    <row r="76" spans="1:15" ht="15.75" customHeight="1" x14ac:dyDescent="0.25">
      <c r="A76" s="3"/>
      <c r="B76" s="80"/>
    </row>
    <row r="77" spans="1:15" ht="15.75" customHeight="1" x14ac:dyDescent="0.25">
      <c r="A77" s="3"/>
      <c r="B77" s="80"/>
    </row>
    <row r="78" spans="1:15" ht="15.75" customHeight="1" x14ac:dyDescent="0.25">
      <c r="A78" s="3"/>
      <c r="B78" s="80"/>
    </row>
    <row r="79" spans="1:15" ht="15.75" customHeight="1" x14ac:dyDescent="0.25">
      <c r="A79" s="3"/>
      <c r="B79" s="80"/>
    </row>
    <row r="80" spans="1:15" ht="15.75" customHeight="1" x14ac:dyDescent="0.25">
      <c r="A80" s="3"/>
      <c r="B80" s="80"/>
    </row>
    <row r="81" spans="1:2" ht="15.75" customHeight="1" x14ac:dyDescent="0.25">
      <c r="A81" s="3"/>
      <c r="B81" s="80"/>
    </row>
    <row r="82" spans="1:2" ht="15.75" customHeight="1" x14ac:dyDescent="0.25">
      <c r="A82" s="3"/>
      <c r="B82" s="80"/>
    </row>
    <row r="83" spans="1:2" ht="15.75" customHeight="1" x14ac:dyDescent="0.25">
      <c r="A83" s="3"/>
      <c r="B83" s="80"/>
    </row>
    <row r="84" spans="1:2" ht="15.75" customHeight="1" x14ac:dyDescent="0.25">
      <c r="A84" s="3"/>
      <c r="B84" s="80"/>
    </row>
    <row r="85" spans="1:2" ht="15.75" customHeight="1" x14ac:dyDescent="0.25">
      <c r="A85" s="3"/>
      <c r="B85" s="80"/>
    </row>
    <row r="86" spans="1:2" ht="15.75" customHeight="1" x14ac:dyDescent="0.25">
      <c r="A86" s="3"/>
      <c r="B86" s="80"/>
    </row>
    <row r="87" spans="1:2" ht="15.75" customHeight="1" x14ac:dyDescent="0.25">
      <c r="A87" s="3"/>
      <c r="B87" s="80"/>
    </row>
    <row r="88" spans="1:2" ht="15.75" customHeight="1" x14ac:dyDescent="0.25">
      <c r="A88" s="3"/>
      <c r="B88" s="80"/>
    </row>
    <row r="89" spans="1:2" ht="15.75" customHeight="1" x14ac:dyDescent="0.25">
      <c r="A89" s="3"/>
      <c r="B89" s="80"/>
    </row>
    <row r="90" spans="1:2" ht="15.75" customHeight="1" x14ac:dyDescent="0.25">
      <c r="A90" s="3"/>
      <c r="B90" s="80"/>
    </row>
    <row r="91" spans="1:2" ht="15.75" customHeight="1" x14ac:dyDescent="0.25">
      <c r="A91" s="3"/>
      <c r="B91" s="80"/>
    </row>
    <row r="92" spans="1:2" ht="15.75" customHeight="1" x14ac:dyDescent="0.25">
      <c r="A92" s="3"/>
      <c r="B92" s="80"/>
    </row>
    <row r="93" spans="1:2" ht="15.75" customHeight="1" x14ac:dyDescent="0.25">
      <c r="A93" s="3"/>
      <c r="B93" s="80"/>
    </row>
    <row r="94" spans="1:2" ht="15.75" customHeight="1" x14ac:dyDescent="0.25">
      <c r="A94" s="3"/>
      <c r="B94" s="80"/>
    </row>
    <row r="95" spans="1:2" ht="15.75" customHeight="1" x14ac:dyDescent="0.25">
      <c r="A95" s="3"/>
      <c r="B95" s="80"/>
    </row>
    <row r="96" spans="1:2" ht="15.75" customHeight="1" x14ac:dyDescent="0.25">
      <c r="A96" s="3"/>
      <c r="B96" s="80"/>
    </row>
    <row r="97" spans="1:15" ht="15.75" customHeight="1" x14ac:dyDescent="0.25">
      <c r="A97" s="1"/>
      <c r="B97" s="80"/>
      <c r="C97" s="6"/>
      <c r="D97" s="6"/>
      <c r="E97" s="6"/>
      <c r="F97" s="6"/>
      <c r="G97" s="6"/>
      <c r="H97" s="6"/>
      <c r="I97" s="6"/>
      <c r="J97" s="6"/>
      <c r="K97" s="6"/>
      <c r="L97" s="6"/>
      <c r="M97" s="6"/>
      <c r="N97" s="6"/>
      <c r="O97" s="6"/>
    </row>
    <row r="98" spans="1:15" ht="15.75" customHeight="1" x14ac:dyDescent="0.25">
      <c r="A98" s="3"/>
      <c r="B98" s="80"/>
    </row>
    <row r="99" spans="1:15" ht="15.75" customHeight="1" x14ac:dyDescent="0.25">
      <c r="A99" s="3"/>
      <c r="B99" s="80"/>
    </row>
    <row r="100" spans="1:15" ht="15.75" customHeight="1" x14ac:dyDescent="0.25">
      <c r="A100" s="3"/>
      <c r="B100" s="80"/>
    </row>
    <row r="101" spans="1:15" ht="15.75" customHeight="1" x14ac:dyDescent="0.25">
      <c r="A101" s="3"/>
      <c r="B101" s="80"/>
    </row>
    <row r="102" spans="1:15" ht="15.75" customHeight="1" x14ac:dyDescent="0.25">
      <c r="A102" s="3"/>
      <c r="B102" s="80"/>
    </row>
    <row r="103" spans="1:15" ht="15.75" customHeight="1" x14ac:dyDescent="0.25">
      <c r="A103" s="3"/>
      <c r="B103" s="80"/>
    </row>
    <row r="104" spans="1:15" ht="15.75" customHeight="1" x14ac:dyDescent="0.25">
      <c r="A104" s="3"/>
      <c r="B104" s="80"/>
    </row>
    <row r="105" spans="1:15" ht="15.75" customHeight="1" x14ac:dyDescent="0.25">
      <c r="A105" s="3"/>
      <c r="B105" s="80"/>
    </row>
    <row r="106" spans="1:15" ht="15.75" customHeight="1" x14ac:dyDescent="0.25">
      <c r="A106" s="3"/>
      <c r="B106" s="80"/>
    </row>
    <row r="107" spans="1:15" ht="15.75" customHeight="1" x14ac:dyDescent="0.25">
      <c r="A107" s="3"/>
      <c r="B107" s="80"/>
    </row>
    <row r="108" spans="1:15" ht="15.75" customHeight="1" x14ac:dyDescent="0.25">
      <c r="A108" s="3"/>
      <c r="B108" s="80"/>
    </row>
    <row r="109" spans="1:15" ht="15.75" customHeight="1" x14ac:dyDescent="0.25">
      <c r="A109" s="3"/>
      <c r="B109" s="80"/>
    </row>
    <row r="110" spans="1:15" ht="15.75" customHeight="1" x14ac:dyDescent="0.25">
      <c r="A110" s="3"/>
      <c r="B110" s="80"/>
    </row>
    <row r="111" spans="1:15" ht="15.75" customHeight="1" x14ac:dyDescent="0.25">
      <c r="A111" s="3"/>
      <c r="B111" s="80"/>
    </row>
    <row r="112" spans="1:15" ht="15.75" customHeight="1" x14ac:dyDescent="0.25">
      <c r="A112" s="3"/>
      <c r="B112" s="80"/>
    </row>
    <row r="113" spans="1:2" ht="15.75" customHeight="1" x14ac:dyDescent="0.25">
      <c r="A113" s="3"/>
      <c r="B113" s="80"/>
    </row>
    <row r="114" spans="1:2" ht="15.75" customHeight="1" x14ac:dyDescent="0.25">
      <c r="A114" s="3"/>
      <c r="B114" s="80"/>
    </row>
    <row r="115" spans="1:2" ht="15.75" customHeight="1" x14ac:dyDescent="0.25">
      <c r="A115" s="3"/>
      <c r="B115" s="80"/>
    </row>
    <row r="116" spans="1:2" ht="15.75" customHeight="1" x14ac:dyDescent="0.25">
      <c r="A116" s="3"/>
      <c r="B116" s="80"/>
    </row>
    <row r="117" spans="1:2" ht="15.75" customHeight="1" x14ac:dyDescent="0.25">
      <c r="A117" s="3"/>
      <c r="B117" s="80"/>
    </row>
    <row r="118" spans="1:2" ht="15.75" customHeight="1" x14ac:dyDescent="0.25">
      <c r="A118" s="3"/>
      <c r="B118" s="80"/>
    </row>
    <row r="119" spans="1:2" ht="15.75" customHeight="1" x14ac:dyDescent="0.25">
      <c r="A119" s="3"/>
      <c r="B119" s="80"/>
    </row>
    <row r="120" spans="1:2" ht="15.75" customHeight="1" x14ac:dyDescent="0.25">
      <c r="A120" s="3"/>
      <c r="B120" s="80"/>
    </row>
    <row r="121" spans="1:2" ht="15.75" customHeight="1" x14ac:dyDescent="0.25">
      <c r="A121" s="3"/>
      <c r="B121" s="80"/>
    </row>
    <row r="122" spans="1:2" ht="15.75" customHeight="1" x14ac:dyDescent="0.25">
      <c r="A122" s="3"/>
      <c r="B122" s="80"/>
    </row>
    <row r="123" spans="1:2" ht="15.75" customHeight="1" x14ac:dyDescent="0.25">
      <c r="A123" s="3"/>
      <c r="B123" s="80"/>
    </row>
    <row r="124" spans="1:2" ht="15.75" customHeight="1" x14ac:dyDescent="0.25">
      <c r="A124" s="3"/>
      <c r="B124" s="80"/>
    </row>
    <row r="125" spans="1:2" ht="15.75" customHeight="1" x14ac:dyDescent="0.25">
      <c r="A125" s="3"/>
      <c r="B125" s="80"/>
    </row>
    <row r="126" spans="1:2" ht="15.75" customHeight="1" x14ac:dyDescent="0.25">
      <c r="A126" s="3"/>
      <c r="B126" s="80"/>
    </row>
    <row r="127" spans="1:2" ht="15.75" customHeight="1" x14ac:dyDescent="0.25">
      <c r="A127" s="3"/>
      <c r="B127" s="80"/>
    </row>
    <row r="128" spans="1:2" ht="15.75" customHeight="1" x14ac:dyDescent="0.25">
      <c r="A128" s="3"/>
      <c r="B128" s="80"/>
    </row>
    <row r="129" spans="1:2" ht="15.75" customHeight="1" x14ac:dyDescent="0.25">
      <c r="A129" s="3"/>
      <c r="B129" s="80"/>
    </row>
    <row r="130" spans="1:2" ht="15.75" customHeight="1" x14ac:dyDescent="0.25">
      <c r="A130" s="3"/>
      <c r="B130" s="80"/>
    </row>
    <row r="131" spans="1:2" ht="15.75" customHeight="1" x14ac:dyDescent="0.25">
      <c r="A131" s="3"/>
      <c r="B131" s="80"/>
    </row>
    <row r="132" spans="1:2" ht="15.75" customHeight="1" x14ac:dyDescent="0.25">
      <c r="A132" s="3"/>
      <c r="B132" s="80"/>
    </row>
    <row r="133" spans="1:2" ht="15.75" customHeight="1" x14ac:dyDescent="0.25">
      <c r="A133" s="3"/>
      <c r="B133" s="80"/>
    </row>
    <row r="134" spans="1:2" ht="15.75" customHeight="1" x14ac:dyDescent="0.25">
      <c r="A134" s="3"/>
      <c r="B134" s="80"/>
    </row>
    <row r="135" spans="1:2" ht="15.75" customHeight="1" x14ac:dyDescent="0.25">
      <c r="A135" s="3"/>
      <c r="B135" s="80"/>
    </row>
    <row r="136" spans="1:2" ht="15.75" customHeight="1" x14ac:dyDescent="0.25">
      <c r="A136" s="3"/>
      <c r="B136" s="80"/>
    </row>
    <row r="137" spans="1:2" ht="15.75" customHeight="1" x14ac:dyDescent="0.25">
      <c r="A137" s="3"/>
      <c r="B137" s="80"/>
    </row>
    <row r="138" spans="1:2" ht="15.75" customHeight="1" x14ac:dyDescent="0.25">
      <c r="A138" s="3"/>
      <c r="B138" s="80"/>
    </row>
    <row r="139" spans="1:2" ht="15.75" customHeight="1" x14ac:dyDescent="0.25">
      <c r="A139" s="3"/>
      <c r="B139" s="80"/>
    </row>
    <row r="140" spans="1:2" ht="15.75" customHeight="1" x14ac:dyDescent="0.25">
      <c r="A140" s="3"/>
      <c r="B140" s="80"/>
    </row>
    <row r="141" spans="1:2" ht="15.75" customHeight="1" x14ac:dyDescent="0.25">
      <c r="A141" s="3"/>
      <c r="B141" s="80"/>
    </row>
    <row r="142" spans="1:2" ht="15.75" customHeight="1" x14ac:dyDescent="0.25">
      <c r="A142" s="3"/>
      <c r="B142" s="80"/>
    </row>
    <row r="143" spans="1:2" ht="15.75" customHeight="1" x14ac:dyDescent="0.25">
      <c r="A143" s="3"/>
      <c r="B143" s="80"/>
    </row>
    <row r="144" spans="1:2" ht="15.75" customHeight="1" x14ac:dyDescent="0.25">
      <c r="A144" s="3"/>
      <c r="B144" s="80"/>
    </row>
    <row r="145" spans="1:2" ht="15.75" customHeight="1" x14ac:dyDescent="0.25">
      <c r="A145" s="3"/>
      <c r="B145" s="80"/>
    </row>
    <row r="146" spans="1:2" ht="15.75" customHeight="1" x14ac:dyDescent="0.25">
      <c r="A146" s="3"/>
      <c r="B146" s="80"/>
    </row>
    <row r="147" spans="1:2" ht="15.75" customHeight="1" x14ac:dyDescent="0.25">
      <c r="A147" s="3"/>
      <c r="B147" s="80"/>
    </row>
    <row r="148" spans="1:2" ht="15.75" customHeight="1" x14ac:dyDescent="0.25">
      <c r="A148" s="3"/>
      <c r="B148" s="80"/>
    </row>
    <row r="149" spans="1:2" ht="15.75" customHeight="1" x14ac:dyDescent="0.25">
      <c r="A149" s="3"/>
      <c r="B149" s="80"/>
    </row>
    <row r="150" spans="1:2" ht="15.75" customHeight="1" x14ac:dyDescent="0.25">
      <c r="A150" s="3"/>
      <c r="B150" s="80"/>
    </row>
    <row r="151" spans="1:2" ht="15.75" customHeight="1" x14ac:dyDescent="0.25">
      <c r="A151" s="3"/>
      <c r="B151" s="80"/>
    </row>
    <row r="152" spans="1:2" ht="15.75" customHeight="1" x14ac:dyDescent="0.25">
      <c r="A152" s="3"/>
      <c r="B152" s="80"/>
    </row>
    <row r="153" spans="1:2" ht="15.75" customHeight="1" x14ac:dyDescent="0.25">
      <c r="A153" s="3"/>
      <c r="B153" s="80"/>
    </row>
    <row r="154" spans="1:2" ht="15.75" customHeight="1" x14ac:dyDescent="0.25">
      <c r="A154" s="3"/>
      <c r="B154" s="80"/>
    </row>
    <row r="155" spans="1:2" ht="15.75" customHeight="1" x14ac:dyDescent="0.25">
      <c r="A155" s="3"/>
      <c r="B155" s="80"/>
    </row>
    <row r="156" spans="1:2" ht="15.75" customHeight="1" x14ac:dyDescent="0.25">
      <c r="A156" s="3"/>
      <c r="B156" s="80"/>
    </row>
    <row r="157" spans="1:2" ht="15.75" customHeight="1" x14ac:dyDescent="0.25">
      <c r="A157" s="3"/>
      <c r="B157" s="80"/>
    </row>
    <row r="158" spans="1:2" ht="15.75" customHeight="1" x14ac:dyDescent="0.25">
      <c r="A158" s="3"/>
      <c r="B158" s="80"/>
    </row>
    <row r="159" spans="1:2" ht="15.75" customHeight="1" x14ac:dyDescent="0.25">
      <c r="A159" s="3"/>
      <c r="B159" s="80"/>
    </row>
    <row r="160" spans="1:2" ht="15.75" customHeight="1" x14ac:dyDescent="0.25">
      <c r="A160" s="3"/>
      <c r="B160" s="80"/>
    </row>
    <row r="161" spans="1:2" ht="15.75" customHeight="1" x14ac:dyDescent="0.25">
      <c r="A161" s="3"/>
      <c r="B161" s="80"/>
    </row>
    <row r="162" spans="1:2" ht="15.75" customHeight="1" x14ac:dyDescent="0.25">
      <c r="A162" s="3"/>
      <c r="B162" s="80"/>
    </row>
    <row r="163" spans="1:2" ht="15.75" customHeight="1" x14ac:dyDescent="0.25">
      <c r="A163" s="3"/>
      <c r="B163" s="80"/>
    </row>
    <row r="164" spans="1:2" ht="15.75" customHeight="1" x14ac:dyDescent="0.25">
      <c r="A164" s="3"/>
      <c r="B164" s="80"/>
    </row>
    <row r="165" spans="1:2" ht="15.75" customHeight="1" x14ac:dyDescent="0.25">
      <c r="A165" s="3"/>
      <c r="B165" s="80"/>
    </row>
    <row r="166" spans="1:2" ht="15.75" customHeight="1" x14ac:dyDescent="0.25">
      <c r="A166" s="3"/>
      <c r="B166" s="80"/>
    </row>
    <row r="167" spans="1:2" ht="15.75" customHeight="1" x14ac:dyDescent="0.25">
      <c r="A167" s="3"/>
      <c r="B167" s="80"/>
    </row>
    <row r="168" spans="1:2" ht="15.75" customHeight="1" x14ac:dyDescent="0.25">
      <c r="A168" s="3"/>
      <c r="B168" s="80"/>
    </row>
    <row r="169" spans="1:2" ht="15.75" customHeight="1" x14ac:dyDescent="0.25">
      <c r="A169" s="3"/>
      <c r="B169" s="80"/>
    </row>
    <row r="170" spans="1:2" ht="15.75" customHeight="1" x14ac:dyDescent="0.25">
      <c r="A170" s="3"/>
      <c r="B170" s="80"/>
    </row>
    <row r="171" spans="1:2" ht="15.75" customHeight="1" x14ac:dyDescent="0.25">
      <c r="A171" s="3"/>
      <c r="B171" s="80"/>
    </row>
    <row r="172" spans="1:2" ht="15.75" customHeight="1" x14ac:dyDescent="0.25">
      <c r="A172" s="3"/>
      <c r="B172" s="80"/>
    </row>
    <row r="173" spans="1:2" ht="15.75" customHeight="1" x14ac:dyDescent="0.25">
      <c r="A173" s="3"/>
      <c r="B173" s="80"/>
    </row>
    <row r="174" spans="1:2" ht="15.75" customHeight="1" x14ac:dyDescent="0.25">
      <c r="A174" s="3"/>
      <c r="B174" s="80"/>
    </row>
    <row r="175" spans="1:2" ht="15.75" customHeight="1" x14ac:dyDescent="0.25">
      <c r="A175" s="3"/>
      <c r="B175" s="80"/>
    </row>
    <row r="176" spans="1:2" ht="15.75" customHeight="1" x14ac:dyDescent="0.25">
      <c r="A176" s="3"/>
      <c r="B176" s="80"/>
    </row>
    <row r="177" spans="1:2" ht="15.75" customHeight="1" x14ac:dyDescent="0.25">
      <c r="A177" s="3"/>
      <c r="B177" s="80"/>
    </row>
    <row r="178" spans="1:2" ht="15.75" customHeight="1" x14ac:dyDescent="0.25">
      <c r="A178" s="3"/>
      <c r="B178" s="80"/>
    </row>
    <row r="179" spans="1:2" ht="15.75" customHeight="1" x14ac:dyDescent="0.25">
      <c r="A179" s="3"/>
      <c r="B179" s="80"/>
    </row>
    <row r="180" spans="1:2" ht="15.75" customHeight="1" x14ac:dyDescent="0.25">
      <c r="A180" s="3"/>
      <c r="B180" s="80"/>
    </row>
    <row r="181" spans="1:2" ht="15.75" customHeight="1" x14ac:dyDescent="0.25">
      <c r="A181" s="3"/>
      <c r="B181" s="80"/>
    </row>
    <row r="182" spans="1:2" ht="15.75" customHeight="1" x14ac:dyDescent="0.25">
      <c r="A182" s="3"/>
      <c r="B182" s="80"/>
    </row>
    <row r="183" spans="1:2" ht="15.75" customHeight="1" x14ac:dyDescent="0.25">
      <c r="A183" s="3"/>
      <c r="B183" s="80"/>
    </row>
    <row r="184" spans="1:2" ht="15.75" customHeight="1" x14ac:dyDescent="0.25">
      <c r="A184" s="3"/>
      <c r="B184" s="80"/>
    </row>
    <row r="185" spans="1:2" ht="15.75" customHeight="1" x14ac:dyDescent="0.25">
      <c r="A185" s="3"/>
      <c r="B185" s="80"/>
    </row>
    <row r="186" spans="1:2" ht="15.75" customHeight="1" x14ac:dyDescent="0.25">
      <c r="A186" s="3"/>
      <c r="B186" s="80"/>
    </row>
    <row r="187" spans="1:2" ht="15.75" customHeight="1" x14ac:dyDescent="0.25">
      <c r="A187" s="3"/>
      <c r="B187" s="80"/>
    </row>
    <row r="188" spans="1:2" ht="15.75" customHeight="1" x14ac:dyDescent="0.25">
      <c r="A188" s="3"/>
      <c r="B188" s="80"/>
    </row>
    <row r="189" spans="1:2" ht="15.75" customHeight="1" x14ac:dyDescent="0.25">
      <c r="A189" s="3"/>
      <c r="B189" s="80"/>
    </row>
    <row r="190" spans="1:2" ht="15.75" customHeight="1" x14ac:dyDescent="0.25">
      <c r="A190" s="3"/>
      <c r="B190" s="80"/>
    </row>
    <row r="191" spans="1:2" ht="15.75" customHeight="1" x14ac:dyDescent="0.25">
      <c r="A191" s="3"/>
      <c r="B191" s="80"/>
    </row>
    <row r="192" spans="1:2" ht="15.75" customHeight="1" x14ac:dyDescent="0.25">
      <c r="A192" s="3"/>
      <c r="B192" s="80"/>
    </row>
    <row r="193" spans="1:2" ht="15.75" customHeight="1" x14ac:dyDescent="0.25">
      <c r="A193" s="3"/>
      <c r="B193" s="80"/>
    </row>
    <row r="194" spans="1:2" ht="15.75" customHeight="1" x14ac:dyDescent="0.25">
      <c r="A194" s="3"/>
      <c r="B194" s="80"/>
    </row>
    <row r="195" spans="1:2" ht="15.75" customHeight="1" x14ac:dyDescent="0.25">
      <c r="A195" s="3"/>
      <c r="B195" s="80"/>
    </row>
    <row r="196" spans="1:2" ht="15.75" customHeight="1" x14ac:dyDescent="0.25">
      <c r="A196" s="3"/>
      <c r="B196" s="80"/>
    </row>
    <row r="197" spans="1:2" ht="15.75" customHeight="1" x14ac:dyDescent="0.25">
      <c r="A197" s="3"/>
      <c r="B197" s="80"/>
    </row>
    <row r="198" spans="1:2" ht="15.75" customHeight="1" x14ac:dyDescent="0.25">
      <c r="A198" s="3"/>
      <c r="B198" s="80"/>
    </row>
    <row r="199" spans="1:2" ht="15.75" customHeight="1" x14ac:dyDescent="0.25">
      <c r="A199" s="3"/>
      <c r="B199" s="80"/>
    </row>
    <row r="200" spans="1:2" ht="15.75" customHeight="1" x14ac:dyDescent="0.25">
      <c r="A200" s="3"/>
      <c r="B200" s="80"/>
    </row>
    <row r="201" spans="1:2" ht="15.75" customHeight="1" x14ac:dyDescent="0.25">
      <c r="A201" s="3"/>
      <c r="B201" s="80"/>
    </row>
    <row r="202" spans="1:2" ht="15.75" customHeight="1" x14ac:dyDescent="0.25">
      <c r="A202" s="3"/>
      <c r="B202" s="80"/>
    </row>
    <row r="203" spans="1:2" ht="15.75" customHeight="1" x14ac:dyDescent="0.25">
      <c r="A203" s="3"/>
      <c r="B203" s="80"/>
    </row>
    <row r="204" spans="1:2" ht="15.75" customHeight="1" x14ac:dyDescent="0.25">
      <c r="A204" s="3"/>
      <c r="B204" s="80"/>
    </row>
    <row r="205" spans="1:2" ht="15.75" customHeight="1" x14ac:dyDescent="0.25">
      <c r="A205" s="3"/>
      <c r="B205" s="80"/>
    </row>
    <row r="206" spans="1:2" ht="15.75" customHeight="1" x14ac:dyDescent="0.25">
      <c r="A206" s="3"/>
      <c r="B206" s="80"/>
    </row>
    <row r="207" spans="1:2" ht="15.75" customHeight="1" x14ac:dyDescent="0.25">
      <c r="A207" s="3"/>
      <c r="B207" s="80"/>
    </row>
    <row r="208" spans="1:2" ht="15.75" customHeight="1" x14ac:dyDescent="0.25">
      <c r="A208" s="3"/>
      <c r="B208" s="80"/>
    </row>
    <row r="209" spans="1:2" ht="15.75" customHeight="1" x14ac:dyDescent="0.25">
      <c r="A209" s="3"/>
      <c r="B209" s="80"/>
    </row>
    <row r="210" spans="1:2" ht="15.75" customHeight="1" x14ac:dyDescent="0.25">
      <c r="A210" s="3"/>
      <c r="B210" s="80"/>
    </row>
    <row r="211" spans="1:2" ht="15.75" customHeight="1" x14ac:dyDescent="0.25">
      <c r="A211" s="3"/>
      <c r="B211" s="80"/>
    </row>
    <row r="212" spans="1:2" ht="15.75" customHeight="1" x14ac:dyDescent="0.25">
      <c r="A212" s="3"/>
      <c r="B212" s="80"/>
    </row>
    <row r="213" spans="1:2" ht="15.75" customHeight="1" x14ac:dyDescent="0.25">
      <c r="A213" s="3"/>
      <c r="B213" s="80"/>
    </row>
    <row r="214" spans="1:2" ht="15.75" customHeight="1" x14ac:dyDescent="0.25">
      <c r="A214" s="3"/>
      <c r="B214" s="80"/>
    </row>
    <row r="215" spans="1:2" ht="15.75" customHeight="1" x14ac:dyDescent="0.25">
      <c r="A215" s="3"/>
      <c r="B215" s="80"/>
    </row>
    <row r="216" spans="1:2" ht="15.75" customHeight="1" x14ac:dyDescent="0.25">
      <c r="A216" s="3"/>
      <c r="B216" s="80"/>
    </row>
    <row r="217" spans="1:2" ht="15.75" customHeight="1" x14ac:dyDescent="0.25">
      <c r="A217" s="3"/>
      <c r="B217" s="80"/>
    </row>
    <row r="218" spans="1:2" ht="15.75" customHeight="1" x14ac:dyDescent="0.25">
      <c r="A218" s="3"/>
      <c r="B218" s="80"/>
    </row>
    <row r="219" spans="1:2" ht="15.75" customHeight="1" x14ac:dyDescent="0.25">
      <c r="A219" s="3"/>
      <c r="B219" s="80"/>
    </row>
    <row r="220" spans="1:2" ht="15.75" customHeight="1" x14ac:dyDescent="0.25">
      <c r="A220" s="3"/>
      <c r="B220" s="80"/>
    </row>
    <row r="221" spans="1:2" ht="15.75" customHeight="1" x14ac:dyDescent="0.25">
      <c r="A221" s="3"/>
      <c r="B221" s="80"/>
    </row>
    <row r="222" spans="1:2" ht="15.75" customHeight="1" x14ac:dyDescent="0.25">
      <c r="A222" s="3"/>
      <c r="B222" s="80"/>
    </row>
    <row r="223" spans="1:2" ht="15.75" customHeight="1" x14ac:dyDescent="0.25">
      <c r="A223" s="3"/>
      <c r="B223" s="80"/>
    </row>
    <row r="224" spans="1:2" ht="15.75" customHeight="1" x14ac:dyDescent="0.25">
      <c r="A224" s="3"/>
      <c r="B224" s="80"/>
    </row>
    <row r="225" spans="1:2" ht="15.75" customHeight="1" x14ac:dyDescent="0.25">
      <c r="A225" s="3"/>
      <c r="B225" s="80"/>
    </row>
    <row r="226" spans="1:2" ht="15.75" customHeight="1" x14ac:dyDescent="0.25">
      <c r="A226" s="3"/>
      <c r="B226" s="80"/>
    </row>
    <row r="227" spans="1:2" ht="15.75" customHeight="1" x14ac:dyDescent="0.25">
      <c r="A227" s="3"/>
      <c r="B227" s="80"/>
    </row>
    <row r="228" spans="1:2" ht="15.75" customHeight="1" x14ac:dyDescent="0.25">
      <c r="A228" s="3"/>
      <c r="B228" s="80"/>
    </row>
    <row r="229" spans="1:2" ht="15.75" customHeight="1" x14ac:dyDescent="0.25">
      <c r="A229" s="3"/>
      <c r="B229" s="80"/>
    </row>
    <row r="230" spans="1:2" ht="15.75" customHeight="1" x14ac:dyDescent="0.25">
      <c r="A230" s="3"/>
      <c r="B230" s="80"/>
    </row>
    <row r="231" spans="1:2" ht="15.75" customHeight="1" x14ac:dyDescent="0.25">
      <c r="A231" s="3"/>
      <c r="B231" s="80"/>
    </row>
    <row r="232" spans="1:2" ht="15.75" customHeight="1" x14ac:dyDescent="0.25">
      <c r="A232" s="3"/>
      <c r="B232" s="80"/>
    </row>
    <row r="233" spans="1:2" ht="15.75" customHeight="1" x14ac:dyDescent="0.25">
      <c r="A233" s="3"/>
      <c r="B233" s="80"/>
    </row>
    <row r="234" spans="1:2" ht="15.75" customHeight="1" x14ac:dyDescent="0.25">
      <c r="A234" s="3"/>
      <c r="B234" s="80"/>
    </row>
    <row r="235" spans="1:2" ht="15.75" customHeight="1" x14ac:dyDescent="0.25">
      <c r="A235" s="3"/>
      <c r="B235" s="80"/>
    </row>
    <row r="236" spans="1:2" ht="15.75" customHeight="1" x14ac:dyDescent="0.25">
      <c r="A236" s="3"/>
      <c r="B236" s="80"/>
    </row>
    <row r="237" spans="1:2" ht="15.75" customHeight="1" x14ac:dyDescent="0.25">
      <c r="A237" s="3"/>
      <c r="B237" s="80"/>
    </row>
    <row r="238" spans="1:2" ht="15.75" customHeight="1" x14ac:dyDescent="0.25">
      <c r="A238" s="3"/>
      <c r="B238" s="80"/>
    </row>
    <row r="239" spans="1:2" ht="15.75" customHeight="1" x14ac:dyDescent="0.25">
      <c r="A239" s="3"/>
      <c r="B239" s="80"/>
    </row>
    <row r="240" spans="1:2" ht="15.75" customHeight="1" x14ac:dyDescent="0.25">
      <c r="A240" s="3"/>
      <c r="B240" s="80"/>
    </row>
    <row r="241" spans="1:2" ht="15.75" customHeight="1" x14ac:dyDescent="0.25">
      <c r="A241" s="3"/>
      <c r="B241" s="80"/>
    </row>
    <row r="242" spans="1:2" ht="15.75" customHeight="1" x14ac:dyDescent="0.25">
      <c r="A242" s="3"/>
      <c r="B242" s="80"/>
    </row>
    <row r="243" spans="1:2" ht="15.75" customHeight="1" x14ac:dyDescent="0.25">
      <c r="A243" s="3"/>
      <c r="B243" s="80"/>
    </row>
    <row r="244" spans="1:2" ht="15.75" customHeight="1" x14ac:dyDescent="0.25">
      <c r="A244" s="3"/>
      <c r="B244" s="80"/>
    </row>
    <row r="245" spans="1:2" ht="15.75" customHeight="1" x14ac:dyDescent="0.25">
      <c r="A245" s="3"/>
      <c r="B245" s="80"/>
    </row>
    <row r="246" spans="1:2" ht="15.75" customHeight="1" x14ac:dyDescent="0.25">
      <c r="A246" s="3"/>
      <c r="B246" s="80"/>
    </row>
    <row r="247" spans="1:2" ht="15.75" customHeight="1" x14ac:dyDescent="0.25">
      <c r="A247" s="3"/>
      <c r="B247" s="80"/>
    </row>
    <row r="248" spans="1:2" ht="15.75" customHeight="1" x14ac:dyDescent="0.25">
      <c r="A248" s="3"/>
      <c r="B248" s="80"/>
    </row>
    <row r="249" spans="1:2" ht="15.75" customHeight="1" x14ac:dyDescent="0.25">
      <c r="A249" s="3"/>
      <c r="B249" s="80"/>
    </row>
    <row r="250" spans="1:2" ht="15.75" customHeight="1" x14ac:dyDescent="0.25">
      <c r="A250" s="3"/>
      <c r="B250" s="80"/>
    </row>
    <row r="251" spans="1:2" ht="15.75" customHeight="1" x14ac:dyDescent="0.25">
      <c r="A251" s="3"/>
      <c r="B251" s="80"/>
    </row>
    <row r="252" spans="1:2" ht="15.75" customHeight="1" x14ac:dyDescent="0.25">
      <c r="A252" s="3"/>
      <c r="B252" s="80"/>
    </row>
    <row r="253" spans="1:2" ht="15.75" customHeight="1" x14ac:dyDescent="0.25">
      <c r="A253" s="3"/>
      <c r="B253" s="80"/>
    </row>
    <row r="254" spans="1:2" ht="15.75" customHeight="1" x14ac:dyDescent="0.25">
      <c r="A254" s="3"/>
      <c r="B254" s="80"/>
    </row>
    <row r="255" spans="1:2" ht="15.75" customHeight="1" x14ac:dyDescent="0.25">
      <c r="A255" s="3"/>
      <c r="B255" s="80"/>
    </row>
    <row r="256" spans="1:2" ht="15.75" customHeight="1" x14ac:dyDescent="0.25">
      <c r="A256" s="3"/>
      <c r="B256" s="80"/>
    </row>
    <row r="257" spans="1:2" ht="15.75" customHeight="1" x14ac:dyDescent="0.25">
      <c r="A257" s="3"/>
      <c r="B257" s="80"/>
    </row>
    <row r="258" spans="1:2" ht="15.75" customHeight="1" x14ac:dyDescent="0.25">
      <c r="A258" s="3"/>
      <c r="B258" s="80"/>
    </row>
    <row r="259" spans="1:2" ht="15.75" customHeight="1" x14ac:dyDescent="0.25">
      <c r="A259" s="3"/>
      <c r="B259" s="80"/>
    </row>
    <row r="260" spans="1:2" ht="15.75" customHeight="1" x14ac:dyDescent="0.25">
      <c r="A260" s="3"/>
      <c r="B260" s="80"/>
    </row>
    <row r="261" spans="1:2" ht="15.75" customHeight="1" x14ac:dyDescent="0.25">
      <c r="A261" s="3"/>
      <c r="B261" s="80"/>
    </row>
    <row r="262" spans="1:2" ht="15.75" customHeight="1" x14ac:dyDescent="0.25">
      <c r="A262" s="3"/>
      <c r="B262" s="80"/>
    </row>
    <row r="263" spans="1:2" ht="15.75" customHeight="1" x14ac:dyDescent="0.25">
      <c r="A263" s="3"/>
      <c r="B263" s="80"/>
    </row>
    <row r="264" spans="1:2" ht="15.75" customHeight="1" x14ac:dyDescent="0.25">
      <c r="A264" s="3"/>
      <c r="B264" s="80"/>
    </row>
    <row r="265" spans="1:2" ht="15.75" customHeight="1" x14ac:dyDescent="0.25">
      <c r="A265" s="3"/>
      <c r="B265" s="80"/>
    </row>
    <row r="266" spans="1:2" ht="15.75" customHeight="1" x14ac:dyDescent="0.25">
      <c r="A266" s="3"/>
      <c r="B266" s="80"/>
    </row>
    <row r="267" spans="1:2" ht="15.75" customHeight="1" x14ac:dyDescent="0.25">
      <c r="A267" s="3"/>
      <c r="B267" s="80"/>
    </row>
    <row r="268" spans="1:2" ht="15.75" customHeight="1" x14ac:dyDescent="0.25">
      <c r="A268" s="3"/>
      <c r="B268" s="80"/>
    </row>
    <row r="269" spans="1:2" ht="15.75" customHeight="1" x14ac:dyDescent="0.25">
      <c r="A269" s="3"/>
      <c r="B269" s="80"/>
    </row>
    <row r="270" spans="1:2" ht="15.75" customHeight="1" x14ac:dyDescent="0.25">
      <c r="A270" s="3"/>
      <c r="B270" s="80"/>
    </row>
    <row r="271" spans="1:2" ht="15.75" customHeight="1" x14ac:dyDescent="0.25">
      <c r="A271" s="3"/>
      <c r="B271" s="80"/>
    </row>
    <row r="272" spans="1:2" ht="15.75" customHeight="1" x14ac:dyDescent="0.25">
      <c r="A272" s="3"/>
      <c r="B272" s="80"/>
    </row>
    <row r="273" spans="1:2" ht="15.75" customHeight="1" x14ac:dyDescent="0.25">
      <c r="A273" s="3"/>
      <c r="B273" s="80"/>
    </row>
    <row r="274" spans="1:2" ht="15.75" customHeight="1" x14ac:dyDescent="0.25">
      <c r="A274" s="3"/>
      <c r="B274" s="80"/>
    </row>
    <row r="275" spans="1:2" ht="15.75" customHeight="1" x14ac:dyDescent="0.25">
      <c r="A275" s="3"/>
      <c r="B275" s="80"/>
    </row>
    <row r="276" spans="1:2" ht="15.75" customHeight="1" x14ac:dyDescent="0.25">
      <c r="A276" s="3"/>
      <c r="B276" s="80"/>
    </row>
    <row r="277" spans="1:2" ht="15.75" customHeight="1" x14ac:dyDescent="0.25">
      <c r="A277" s="3"/>
      <c r="B277" s="80"/>
    </row>
    <row r="278" spans="1:2" ht="15.75" customHeight="1" x14ac:dyDescent="0.25">
      <c r="A278" s="3"/>
      <c r="B278" s="80"/>
    </row>
    <row r="279" spans="1:2" ht="15.75" customHeight="1" x14ac:dyDescent="0.25">
      <c r="A279" s="3"/>
      <c r="B279" s="80"/>
    </row>
    <row r="280" spans="1:2" ht="15.75" customHeight="1" x14ac:dyDescent="0.25">
      <c r="A280" s="3"/>
      <c r="B280" s="80"/>
    </row>
    <row r="281" spans="1:2" ht="15.75" customHeight="1" x14ac:dyDescent="0.25">
      <c r="A281" s="3"/>
      <c r="B281" s="80"/>
    </row>
    <row r="282" spans="1:2" ht="15.75" customHeight="1" x14ac:dyDescent="0.25">
      <c r="A282" s="3"/>
      <c r="B282" s="80"/>
    </row>
    <row r="283" spans="1:2" ht="15.75" customHeight="1" x14ac:dyDescent="0.25">
      <c r="A283" s="3"/>
      <c r="B283" s="80"/>
    </row>
    <row r="284" spans="1:2" ht="15.75" customHeight="1" x14ac:dyDescent="0.25">
      <c r="A284" s="3"/>
      <c r="B284" s="80"/>
    </row>
    <row r="285" spans="1:2" ht="15.75" customHeight="1" x14ac:dyDescent="0.25">
      <c r="A285" s="3"/>
      <c r="B285" s="80"/>
    </row>
    <row r="286" spans="1:2" ht="15.75" customHeight="1" x14ac:dyDescent="0.25">
      <c r="A286" s="3"/>
      <c r="B286" s="80"/>
    </row>
    <row r="287" spans="1:2" ht="15.75" customHeight="1" x14ac:dyDescent="0.25">
      <c r="A287" s="3"/>
      <c r="B287" s="80"/>
    </row>
    <row r="288" spans="1:2" ht="15.75" customHeight="1" x14ac:dyDescent="0.25">
      <c r="A288" s="3"/>
      <c r="B288" s="80"/>
    </row>
    <row r="289" spans="1:2" ht="15.75" customHeight="1" x14ac:dyDescent="0.25">
      <c r="A289" s="3"/>
      <c r="B289" s="80"/>
    </row>
    <row r="290" spans="1:2" ht="15.75" customHeight="1" x14ac:dyDescent="0.25">
      <c r="A290" s="3"/>
      <c r="B290" s="80"/>
    </row>
    <row r="291" spans="1:2" ht="15.75" customHeight="1" x14ac:dyDescent="0.25">
      <c r="A291" s="3"/>
      <c r="B291" s="80"/>
    </row>
    <row r="292" spans="1:2" ht="15.75" customHeight="1" x14ac:dyDescent="0.25">
      <c r="A292" s="3"/>
      <c r="B292" s="80"/>
    </row>
    <row r="293" spans="1:2" ht="15.75" customHeight="1" x14ac:dyDescent="0.25">
      <c r="A293" s="3"/>
      <c r="B293" s="80"/>
    </row>
    <row r="294" spans="1:2" ht="15.75" customHeight="1" x14ac:dyDescent="0.25">
      <c r="A294" s="3"/>
      <c r="B294" s="80"/>
    </row>
    <row r="295" spans="1:2" ht="15.75" customHeight="1" x14ac:dyDescent="0.25">
      <c r="A295" s="3"/>
      <c r="B295" s="80"/>
    </row>
    <row r="296" spans="1:2" ht="15.75" customHeight="1" x14ac:dyDescent="0.25">
      <c r="A296" s="3"/>
      <c r="B296" s="80"/>
    </row>
    <row r="297" spans="1:2" ht="15.75" customHeight="1" x14ac:dyDescent="0.25">
      <c r="A297" s="3"/>
      <c r="B297" s="80"/>
    </row>
    <row r="298" spans="1:2" ht="15.75" customHeight="1" x14ac:dyDescent="0.25"/>
    <row r="299" spans="1:2" ht="15.75" customHeight="1" x14ac:dyDescent="0.25"/>
    <row r="300" spans="1:2" ht="15.75" customHeight="1" x14ac:dyDescent="0.25"/>
    <row r="301" spans="1:2" ht="15.75" customHeight="1" x14ac:dyDescent="0.25"/>
    <row r="302" spans="1:2" ht="15.75" customHeight="1" x14ac:dyDescent="0.25"/>
    <row r="303" spans="1:2" ht="15.75" customHeight="1" x14ac:dyDescent="0.25"/>
    <row r="304" spans="1:2"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sheetData>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F1000"/>
  <sheetViews>
    <sheetView view="pageLayout" topLeftCell="A64" zoomScaleNormal="100" workbookViewId="0">
      <selection activeCell="B86" sqref="B86"/>
    </sheetView>
  </sheetViews>
  <sheetFormatPr defaultColWidth="12.6640625" defaultRowHeight="13.2" x14ac:dyDescent="0.25"/>
  <cols>
    <col min="1" max="1" width="5" style="2" customWidth="1"/>
    <col min="2" max="2" width="50.33203125" style="80" customWidth="1"/>
    <col min="3" max="3" width="5" style="432" customWidth="1"/>
    <col min="4" max="4" width="3" style="432" customWidth="1"/>
    <col min="5" max="5" width="11.109375" style="432" customWidth="1"/>
    <col min="6" max="6" width="12.5546875" style="432" customWidth="1"/>
    <col min="7" max="16384" width="12.6640625" style="2"/>
  </cols>
  <sheetData>
    <row r="1" spans="1:6" ht="13.8" thickBot="1" x14ac:dyDescent="0.3">
      <c r="A1" s="134" t="s">
        <v>51</v>
      </c>
      <c r="B1" s="135" t="s">
        <v>52</v>
      </c>
      <c r="C1" s="136" t="s">
        <v>53</v>
      </c>
      <c r="D1" s="137" t="s">
        <v>54</v>
      </c>
      <c r="E1" s="138" t="s">
        <v>55</v>
      </c>
      <c r="F1" s="139" t="s">
        <v>56</v>
      </c>
    </row>
    <row r="2" spans="1:6" x14ac:dyDescent="0.25">
      <c r="A2" s="11"/>
      <c r="B2" s="23"/>
      <c r="C2" s="60"/>
      <c r="D2" s="61"/>
      <c r="E2" s="62"/>
      <c r="F2" s="62"/>
    </row>
    <row r="3" spans="1:6" ht="13.8" thickBot="1" x14ac:dyDescent="0.3">
      <c r="A3" s="444"/>
      <c r="B3" s="445" t="s">
        <v>57</v>
      </c>
      <c r="C3" s="446"/>
      <c r="D3" s="447"/>
      <c r="E3" s="448"/>
      <c r="F3" s="449"/>
    </row>
    <row r="4" spans="1:6" x14ac:dyDescent="0.25">
      <c r="A4" s="12"/>
      <c r="B4" s="23"/>
      <c r="C4" s="56"/>
      <c r="D4" s="58"/>
      <c r="E4" s="57"/>
      <c r="F4" s="57"/>
    </row>
    <row r="5" spans="1:6" ht="13.8" thickBot="1" x14ac:dyDescent="0.3">
      <c r="A5" s="433">
        <v>45658</v>
      </c>
      <c r="B5" s="450" t="s">
        <v>2</v>
      </c>
      <c r="C5" s="451"/>
      <c r="D5" s="452"/>
      <c r="E5" s="453"/>
      <c r="F5" s="454"/>
    </row>
    <row r="6" spans="1:6" ht="317.39999999999998" customHeight="1" x14ac:dyDescent="0.25">
      <c r="A6" s="125"/>
      <c r="B6" s="126" t="s">
        <v>58</v>
      </c>
      <c r="C6" s="127" t="s">
        <v>59</v>
      </c>
      <c r="D6" s="141">
        <v>2</v>
      </c>
      <c r="E6" s="128"/>
      <c r="F6" s="128">
        <f>D6*E6</f>
        <v>0</v>
      </c>
    </row>
    <row r="7" spans="1:6" ht="49.8" customHeight="1" x14ac:dyDescent="0.25">
      <c r="A7" s="120"/>
      <c r="B7" s="121" t="s">
        <v>364</v>
      </c>
      <c r="C7" s="117" t="s">
        <v>59</v>
      </c>
      <c r="D7" s="118">
        <v>2</v>
      </c>
      <c r="E7" s="119"/>
      <c r="F7" s="128">
        <f t="shared" ref="F7:F13" si="0">D7*E7</f>
        <v>0</v>
      </c>
    </row>
    <row r="8" spans="1:6" x14ac:dyDescent="0.25">
      <c r="A8" s="120"/>
      <c r="B8" s="121" t="s">
        <v>258</v>
      </c>
      <c r="C8" s="117" t="s">
        <v>59</v>
      </c>
      <c r="D8" s="118">
        <v>2</v>
      </c>
      <c r="E8" s="119"/>
      <c r="F8" s="128">
        <f t="shared" si="0"/>
        <v>0</v>
      </c>
    </row>
    <row r="9" spans="1:6" ht="300" customHeight="1" x14ac:dyDescent="0.25">
      <c r="A9" s="120"/>
      <c r="B9" s="121" t="s">
        <v>365</v>
      </c>
      <c r="C9" s="117" t="s">
        <v>59</v>
      </c>
      <c r="D9" s="118">
        <v>2</v>
      </c>
      <c r="E9" s="119"/>
      <c r="F9" s="128">
        <f t="shared" si="0"/>
        <v>0</v>
      </c>
    </row>
    <row r="10" spans="1:6" ht="39.6" x14ac:dyDescent="0.25">
      <c r="A10" s="120"/>
      <c r="B10" s="429" t="s">
        <v>366</v>
      </c>
      <c r="C10" s="117" t="s">
        <v>59</v>
      </c>
      <c r="D10" s="118">
        <v>1</v>
      </c>
      <c r="E10" s="119"/>
      <c r="F10" s="119">
        <f t="shared" si="0"/>
        <v>0</v>
      </c>
    </row>
    <row r="11" spans="1:6" ht="26.4" x14ac:dyDescent="0.25">
      <c r="A11" s="120"/>
      <c r="B11" s="121" t="s">
        <v>60</v>
      </c>
      <c r="C11" s="117" t="s">
        <v>59</v>
      </c>
      <c r="D11" s="118">
        <v>4</v>
      </c>
      <c r="E11" s="119"/>
      <c r="F11" s="128">
        <f t="shared" si="0"/>
        <v>0</v>
      </c>
    </row>
    <row r="12" spans="1:6" x14ac:dyDescent="0.25">
      <c r="A12" s="124"/>
      <c r="B12" s="121" t="s">
        <v>61</v>
      </c>
      <c r="C12" s="117" t="s">
        <v>59</v>
      </c>
      <c r="D12" s="118">
        <v>4</v>
      </c>
      <c r="E12" s="119"/>
      <c r="F12" s="128">
        <f t="shared" si="0"/>
        <v>0</v>
      </c>
    </row>
    <row r="13" spans="1:6" ht="40.200000000000003" thickBot="1" x14ac:dyDescent="0.3">
      <c r="A13" s="140"/>
      <c r="B13" s="151" t="s">
        <v>202</v>
      </c>
      <c r="C13" s="129" t="s">
        <v>59</v>
      </c>
      <c r="D13" s="130">
        <v>1</v>
      </c>
      <c r="E13" s="131"/>
      <c r="F13" s="131">
        <f t="shared" si="0"/>
        <v>0</v>
      </c>
    </row>
    <row r="14" spans="1:6" ht="13.8" x14ac:dyDescent="0.25">
      <c r="A14" s="437"/>
      <c r="B14" s="455" t="s">
        <v>63</v>
      </c>
      <c r="C14" s="456"/>
      <c r="D14" s="457"/>
      <c r="E14" s="458"/>
      <c r="F14" s="581">
        <f>SUM(F6:F13)</f>
        <v>0</v>
      </c>
    </row>
    <row r="15" spans="1:6" x14ac:dyDescent="0.25">
      <c r="A15" s="143"/>
      <c r="B15" s="144"/>
      <c r="C15" s="145"/>
      <c r="D15" s="146"/>
      <c r="E15" s="147"/>
      <c r="F15" s="148"/>
    </row>
    <row r="16" spans="1:6" ht="13.8" thickBot="1" x14ac:dyDescent="0.3">
      <c r="A16" s="433">
        <v>45689</v>
      </c>
      <c r="B16" s="450" t="s">
        <v>6</v>
      </c>
      <c r="C16" s="451"/>
      <c r="D16" s="452"/>
      <c r="E16" s="454"/>
      <c r="F16" s="438"/>
    </row>
    <row r="17" spans="1:6" ht="158.4" x14ac:dyDescent="0.25">
      <c r="A17" s="125"/>
      <c r="B17" s="126" t="s">
        <v>64</v>
      </c>
      <c r="C17" s="127" t="s">
        <v>59</v>
      </c>
      <c r="D17" s="141">
        <v>2</v>
      </c>
      <c r="E17" s="128"/>
      <c r="F17" s="128">
        <f>D17*E17</f>
        <v>0</v>
      </c>
    </row>
    <row r="18" spans="1:6" ht="92.4" x14ac:dyDescent="0.25">
      <c r="A18" s="120"/>
      <c r="B18" s="121" t="s">
        <v>238</v>
      </c>
      <c r="C18" s="117" t="s">
        <v>65</v>
      </c>
      <c r="D18" s="118">
        <v>1</v>
      </c>
      <c r="E18" s="119"/>
      <c r="F18" s="119">
        <f t="shared" ref="F18:F20" si="1">D18*E18</f>
        <v>0</v>
      </c>
    </row>
    <row r="19" spans="1:6" ht="26.4" x14ac:dyDescent="0.25">
      <c r="A19" s="120"/>
      <c r="B19" s="121" t="s">
        <v>66</v>
      </c>
      <c r="C19" s="117" t="s">
        <v>59</v>
      </c>
      <c r="D19" s="118">
        <v>2</v>
      </c>
      <c r="E19" s="119"/>
      <c r="F19" s="119">
        <f t="shared" si="1"/>
        <v>0</v>
      </c>
    </row>
    <row r="20" spans="1:6" ht="13.8" thickBot="1" x14ac:dyDescent="0.3">
      <c r="A20" s="140"/>
      <c r="B20" s="142" t="s">
        <v>67</v>
      </c>
      <c r="C20" s="129" t="s">
        <v>59</v>
      </c>
      <c r="D20" s="130">
        <v>1</v>
      </c>
      <c r="E20" s="131"/>
      <c r="F20" s="131">
        <f t="shared" si="1"/>
        <v>0</v>
      </c>
    </row>
    <row r="21" spans="1:6" ht="13.8" x14ac:dyDescent="0.25">
      <c r="A21" s="439"/>
      <c r="B21" s="455" t="s">
        <v>68</v>
      </c>
      <c r="C21" s="456"/>
      <c r="D21" s="457"/>
      <c r="E21" s="458"/>
      <c r="F21" s="251">
        <f>SUM(F17:F20)</f>
        <v>0</v>
      </c>
    </row>
    <row r="22" spans="1:6" ht="13.8" thickBot="1" x14ac:dyDescent="0.3">
      <c r="A22" s="433">
        <v>45717</v>
      </c>
      <c r="B22" s="283" t="s">
        <v>8</v>
      </c>
      <c r="C22" s="434"/>
      <c r="D22" s="435"/>
      <c r="E22" s="436"/>
      <c r="F22" s="436"/>
    </row>
    <row r="23" spans="1:6" ht="284.39999999999998" customHeight="1" x14ac:dyDescent="0.25">
      <c r="A23" s="125"/>
      <c r="B23" s="126" t="s">
        <v>309</v>
      </c>
      <c r="C23" s="127" t="s">
        <v>59</v>
      </c>
      <c r="D23" s="141">
        <v>1</v>
      </c>
      <c r="E23" s="128"/>
      <c r="F23" s="128">
        <f t="shared" ref="F23:F26" si="2">D23*E23</f>
        <v>0</v>
      </c>
    </row>
    <row r="24" spans="1:6" ht="145.19999999999999" x14ac:dyDescent="0.25">
      <c r="A24" s="120"/>
      <c r="B24" s="149" t="s">
        <v>277</v>
      </c>
      <c r="C24" s="117" t="s">
        <v>59</v>
      </c>
      <c r="D24" s="118">
        <v>1</v>
      </c>
      <c r="E24" s="119"/>
      <c r="F24" s="119">
        <f t="shared" si="2"/>
        <v>0</v>
      </c>
    </row>
    <row r="25" spans="1:6" ht="79.2" x14ac:dyDescent="0.25">
      <c r="A25" s="120"/>
      <c r="B25" s="149" t="s">
        <v>69</v>
      </c>
      <c r="C25" s="117" t="s">
        <v>59</v>
      </c>
      <c r="D25" s="118">
        <v>2</v>
      </c>
      <c r="E25" s="119"/>
      <c r="F25" s="119">
        <f t="shared" si="2"/>
        <v>0</v>
      </c>
    </row>
    <row r="26" spans="1:6" ht="79.2" x14ac:dyDescent="0.25">
      <c r="A26" s="120"/>
      <c r="B26" s="149" t="s">
        <v>70</v>
      </c>
      <c r="C26" s="117" t="s">
        <v>59</v>
      </c>
      <c r="D26" s="118">
        <v>2</v>
      </c>
      <c r="E26" s="119"/>
      <c r="F26" s="119">
        <f t="shared" si="2"/>
        <v>0</v>
      </c>
    </row>
    <row r="27" spans="1:6" ht="14.4" thickBot="1" x14ac:dyDescent="0.3">
      <c r="A27" s="257"/>
      <c r="B27" s="258" t="s">
        <v>71</v>
      </c>
      <c r="C27" s="261" t="s">
        <v>59</v>
      </c>
      <c r="D27" s="262">
        <v>1</v>
      </c>
      <c r="E27" s="263"/>
      <c r="F27" s="263"/>
    </row>
    <row r="28" spans="1:6" ht="13.8" x14ac:dyDescent="0.25">
      <c r="A28" s="441"/>
      <c r="B28" s="455" t="s">
        <v>73</v>
      </c>
      <c r="C28" s="456"/>
      <c r="D28" s="457"/>
      <c r="E28" s="458"/>
      <c r="F28" s="251">
        <f>SUM(F22:F27)</f>
        <v>0</v>
      </c>
    </row>
    <row r="29" spans="1:6" x14ac:dyDescent="0.25">
      <c r="A29" s="14"/>
      <c r="B29" s="23"/>
      <c r="C29" s="56"/>
      <c r="D29" s="58"/>
      <c r="E29" s="57"/>
      <c r="F29" s="57"/>
    </row>
    <row r="30" spans="1:6" ht="13.8" thickBot="1" x14ac:dyDescent="0.3">
      <c r="A30" s="433">
        <v>45748</v>
      </c>
      <c r="B30" s="450" t="s">
        <v>10</v>
      </c>
      <c r="C30" s="451"/>
      <c r="D30" s="452"/>
      <c r="E30" s="453"/>
      <c r="F30" s="454"/>
    </row>
    <row r="31" spans="1:6" x14ac:dyDescent="0.25">
      <c r="A31" s="155"/>
      <c r="B31" s="156" t="s">
        <v>74</v>
      </c>
      <c r="C31" s="127"/>
      <c r="D31" s="141"/>
      <c r="E31" s="128"/>
      <c r="F31" s="128"/>
    </row>
    <row r="32" spans="1:6" ht="237.6" x14ac:dyDescent="0.25">
      <c r="A32" s="120"/>
      <c r="B32" s="121" t="s">
        <v>75</v>
      </c>
      <c r="C32" s="117" t="s">
        <v>65</v>
      </c>
      <c r="D32" s="118">
        <v>4</v>
      </c>
      <c r="E32" s="119"/>
      <c r="F32" s="119">
        <f t="shared" ref="F32:F46" si="3">D32*E32</f>
        <v>0</v>
      </c>
    </row>
    <row r="33" spans="1:6" ht="163.80000000000001" customHeight="1" x14ac:dyDescent="0.25">
      <c r="A33" s="120"/>
      <c r="B33" s="121" t="s">
        <v>76</v>
      </c>
      <c r="C33" s="117" t="s">
        <v>59</v>
      </c>
      <c r="D33" s="118">
        <v>2</v>
      </c>
      <c r="E33" s="119"/>
      <c r="F33" s="119">
        <f t="shared" si="3"/>
        <v>0</v>
      </c>
    </row>
    <row r="34" spans="1:6" ht="105.6" x14ac:dyDescent="0.25">
      <c r="A34" s="120"/>
      <c r="B34" s="121" t="s">
        <v>77</v>
      </c>
      <c r="C34" s="117" t="s">
        <v>59</v>
      </c>
      <c r="D34" s="118">
        <v>2</v>
      </c>
      <c r="E34" s="119"/>
      <c r="F34" s="119">
        <f t="shared" si="3"/>
        <v>0</v>
      </c>
    </row>
    <row r="35" spans="1:6" ht="145.19999999999999" x14ac:dyDescent="0.25">
      <c r="A35" s="120"/>
      <c r="B35" s="121" t="s">
        <v>78</v>
      </c>
      <c r="C35" s="117" t="s">
        <v>59</v>
      </c>
      <c r="D35" s="118">
        <v>4</v>
      </c>
      <c r="E35" s="119"/>
      <c r="F35" s="119">
        <f t="shared" si="3"/>
        <v>0</v>
      </c>
    </row>
    <row r="36" spans="1:6" ht="147.6" customHeight="1" x14ac:dyDescent="0.25">
      <c r="A36" s="120"/>
      <c r="B36" s="121" t="s">
        <v>79</v>
      </c>
      <c r="C36" s="117" t="s">
        <v>59</v>
      </c>
      <c r="D36" s="118">
        <v>4</v>
      </c>
      <c r="E36" s="119"/>
      <c r="F36" s="119">
        <f t="shared" si="3"/>
        <v>0</v>
      </c>
    </row>
    <row r="37" spans="1:6" x14ac:dyDescent="0.25">
      <c r="A37" s="120"/>
      <c r="B37" s="121" t="s">
        <v>203</v>
      </c>
      <c r="C37" s="117" t="s">
        <v>59</v>
      </c>
      <c r="D37" s="118">
        <v>8</v>
      </c>
      <c r="E37" s="119"/>
      <c r="F37" s="119">
        <f t="shared" si="3"/>
        <v>0</v>
      </c>
    </row>
    <row r="38" spans="1:6" ht="97.2" customHeight="1" x14ac:dyDescent="0.25">
      <c r="A38" s="154"/>
      <c r="B38" s="121" t="s">
        <v>80</v>
      </c>
      <c r="C38" s="117" t="s">
        <v>59</v>
      </c>
      <c r="D38" s="118">
        <v>4</v>
      </c>
      <c r="E38" s="119"/>
      <c r="F38" s="119">
        <f t="shared" si="3"/>
        <v>0</v>
      </c>
    </row>
    <row r="39" spans="1:6" ht="100.2" customHeight="1" x14ac:dyDescent="0.25">
      <c r="A39" s="120"/>
      <c r="B39" s="121" t="s">
        <v>81</v>
      </c>
      <c r="C39" s="117" t="s">
        <v>59</v>
      </c>
      <c r="D39" s="118">
        <v>2</v>
      </c>
      <c r="E39" s="119"/>
      <c r="F39" s="119">
        <f t="shared" si="3"/>
        <v>0</v>
      </c>
    </row>
    <row r="40" spans="1:6" ht="26.4" x14ac:dyDescent="0.25">
      <c r="A40" s="120"/>
      <c r="B40" s="121" t="s">
        <v>82</v>
      </c>
      <c r="C40" s="117" t="s">
        <v>59</v>
      </c>
      <c r="D40" s="118">
        <v>2</v>
      </c>
      <c r="E40" s="119"/>
      <c r="F40" s="119">
        <f t="shared" si="3"/>
        <v>0</v>
      </c>
    </row>
    <row r="41" spans="1:6" ht="145.19999999999999" x14ac:dyDescent="0.25">
      <c r="A41" s="124"/>
      <c r="B41" s="121" t="s">
        <v>369</v>
      </c>
      <c r="C41" s="117" t="s">
        <v>59</v>
      </c>
      <c r="D41" s="118">
        <v>2</v>
      </c>
      <c r="E41" s="119"/>
      <c r="F41" s="119">
        <f t="shared" si="3"/>
        <v>0</v>
      </c>
    </row>
    <row r="42" spans="1:6" x14ac:dyDescent="0.25">
      <c r="A42" s="120"/>
      <c r="B42" s="121" t="s">
        <v>204</v>
      </c>
      <c r="C42" s="117" t="s">
        <v>59</v>
      </c>
      <c r="D42" s="118">
        <v>2</v>
      </c>
      <c r="E42" s="119"/>
      <c r="F42" s="119">
        <f t="shared" si="3"/>
        <v>0</v>
      </c>
    </row>
    <row r="43" spans="1:6" ht="92.4" x14ac:dyDescent="0.25">
      <c r="A43" s="154"/>
      <c r="B43" s="121" t="s">
        <v>370</v>
      </c>
      <c r="C43" s="117" t="s">
        <v>59</v>
      </c>
      <c r="D43" s="118">
        <v>4</v>
      </c>
      <c r="E43" s="119"/>
      <c r="F43" s="119">
        <f t="shared" si="3"/>
        <v>0</v>
      </c>
    </row>
    <row r="44" spans="1:6" ht="58.8" customHeight="1" x14ac:dyDescent="0.25">
      <c r="A44" s="154"/>
      <c r="B44" s="121" t="s">
        <v>83</v>
      </c>
      <c r="C44" s="117" t="s">
        <v>59</v>
      </c>
      <c r="D44" s="118">
        <v>1</v>
      </c>
      <c r="E44" s="119"/>
      <c r="F44" s="119">
        <f t="shared" si="3"/>
        <v>0</v>
      </c>
    </row>
    <row r="45" spans="1:6" ht="26.4" x14ac:dyDescent="0.25">
      <c r="A45" s="154"/>
      <c r="B45" s="121" t="s">
        <v>84</v>
      </c>
      <c r="C45" s="117" t="s">
        <v>59</v>
      </c>
      <c r="D45" s="118">
        <v>1</v>
      </c>
      <c r="E45" s="119"/>
      <c r="F45" s="119">
        <f t="shared" si="3"/>
        <v>0</v>
      </c>
    </row>
    <row r="46" spans="1:6" ht="13.8" thickBot="1" x14ac:dyDescent="0.3">
      <c r="A46" s="582"/>
      <c r="B46" s="583" t="s">
        <v>67</v>
      </c>
      <c r="C46" s="584" t="s">
        <v>65</v>
      </c>
      <c r="D46" s="585">
        <v>1</v>
      </c>
      <c r="E46" s="586"/>
      <c r="F46" s="586">
        <f t="shared" si="3"/>
        <v>0</v>
      </c>
    </row>
    <row r="47" spans="1:6" x14ac:dyDescent="0.25">
      <c r="A47" s="441"/>
      <c r="B47" s="455" t="s">
        <v>85</v>
      </c>
      <c r="C47" s="456"/>
      <c r="D47" s="457"/>
      <c r="E47" s="458"/>
      <c r="F47" s="596">
        <f>SUM(F32:F46)</f>
        <v>0</v>
      </c>
    </row>
    <row r="48" spans="1:6" x14ac:dyDescent="0.25">
      <c r="A48" s="158"/>
      <c r="B48" s="430"/>
      <c r="C48" s="159"/>
      <c r="D48" s="160"/>
      <c r="E48" s="161"/>
      <c r="F48" s="161"/>
    </row>
    <row r="49" spans="1:6" x14ac:dyDescent="0.25">
      <c r="A49" s="17"/>
      <c r="B49" s="27"/>
      <c r="C49" s="56"/>
      <c r="D49" s="58"/>
      <c r="E49" s="57"/>
      <c r="F49" s="57"/>
    </row>
    <row r="50" spans="1:6" ht="13.8" thickBot="1" x14ac:dyDescent="0.3">
      <c r="A50" s="440" t="s">
        <v>209</v>
      </c>
      <c r="B50" s="450" t="s">
        <v>86</v>
      </c>
      <c r="C50" s="451"/>
      <c r="D50" s="452"/>
      <c r="E50" s="454"/>
      <c r="F50" s="436"/>
    </row>
    <row r="51" spans="1:6" ht="207" customHeight="1" x14ac:dyDescent="0.25">
      <c r="A51" s="125"/>
      <c r="B51" s="431" t="s">
        <v>367</v>
      </c>
      <c r="C51" s="127" t="s">
        <v>59</v>
      </c>
      <c r="D51" s="141">
        <v>1</v>
      </c>
      <c r="E51" s="128"/>
      <c r="F51" s="128">
        <f>D51*E51</f>
        <v>0</v>
      </c>
    </row>
    <row r="52" spans="1:6" ht="190.8" customHeight="1" x14ac:dyDescent="0.25">
      <c r="A52" s="120"/>
      <c r="B52" s="133" t="s">
        <v>368</v>
      </c>
      <c r="C52" s="117" t="s">
        <v>59</v>
      </c>
      <c r="D52" s="118">
        <v>2</v>
      </c>
      <c r="E52" s="119"/>
      <c r="F52" s="119">
        <f t="shared" ref="F52:F58" si="4">D52*E52</f>
        <v>0</v>
      </c>
    </row>
    <row r="53" spans="1:6" ht="26.4" x14ac:dyDescent="0.25">
      <c r="A53" s="154"/>
      <c r="B53" s="121" t="s">
        <v>84</v>
      </c>
      <c r="C53" s="117" t="s">
        <v>59</v>
      </c>
      <c r="D53" s="118">
        <v>1</v>
      </c>
      <c r="E53" s="119"/>
      <c r="F53" s="119">
        <f t="shared" si="4"/>
        <v>0</v>
      </c>
    </row>
    <row r="54" spans="1:6" x14ac:dyDescent="0.25">
      <c r="A54" s="120"/>
      <c r="B54" s="121" t="s">
        <v>205</v>
      </c>
      <c r="C54" s="117" t="s">
        <v>59</v>
      </c>
      <c r="D54" s="118">
        <v>2</v>
      </c>
      <c r="E54" s="119"/>
      <c r="F54" s="119">
        <f t="shared" si="4"/>
        <v>0</v>
      </c>
    </row>
    <row r="55" spans="1:6" x14ac:dyDescent="0.25">
      <c r="A55" s="120"/>
      <c r="B55" s="121" t="s">
        <v>208</v>
      </c>
      <c r="C55" s="117" t="s">
        <v>59</v>
      </c>
      <c r="D55" s="118">
        <v>2</v>
      </c>
      <c r="E55" s="119"/>
      <c r="F55" s="119">
        <f t="shared" si="4"/>
        <v>0</v>
      </c>
    </row>
    <row r="56" spans="1:6" x14ac:dyDescent="0.25">
      <c r="A56" s="120"/>
      <c r="B56" s="121" t="s">
        <v>206</v>
      </c>
      <c r="C56" s="117" t="s">
        <v>59</v>
      </c>
      <c r="D56" s="118">
        <v>1</v>
      </c>
      <c r="E56" s="119"/>
      <c r="F56" s="119">
        <f t="shared" si="4"/>
        <v>0</v>
      </c>
    </row>
    <row r="57" spans="1:6" x14ac:dyDescent="0.25">
      <c r="A57" s="120"/>
      <c r="B57" s="121" t="s">
        <v>207</v>
      </c>
      <c r="C57" s="117" t="s">
        <v>59</v>
      </c>
      <c r="D57" s="118">
        <v>2</v>
      </c>
      <c r="E57" s="119"/>
      <c r="F57" s="119">
        <f t="shared" si="4"/>
        <v>0</v>
      </c>
    </row>
    <row r="58" spans="1:6" ht="13.8" thickBot="1" x14ac:dyDescent="0.3">
      <c r="A58" s="587"/>
      <c r="B58" s="583" t="s">
        <v>67</v>
      </c>
      <c r="C58" s="584" t="s">
        <v>65</v>
      </c>
      <c r="D58" s="585">
        <v>1</v>
      </c>
      <c r="E58" s="586"/>
      <c r="F58" s="586">
        <f t="shared" si="4"/>
        <v>0</v>
      </c>
    </row>
    <row r="59" spans="1:6" x14ac:dyDescent="0.25">
      <c r="A59" s="441"/>
      <c r="B59" s="455" t="s">
        <v>87</v>
      </c>
      <c r="C59" s="456"/>
      <c r="D59" s="457"/>
      <c r="E59" s="458"/>
      <c r="F59" s="596">
        <f>SUM(F50:F58)</f>
        <v>0</v>
      </c>
    </row>
    <row r="60" spans="1:6" x14ac:dyDescent="0.25">
      <c r="B60" s="27"/>
      <c r="C60" s="56"/>
      <c r="D60" s="58"/>
      <c r="E60" s="57"/>
      <c r="F60" s="57"/>
    </row>
    <row r="61" spans="1:6" ht="13.8" thickBot="1" x14ac:dyDescent="0.3">
      <c r="A61" s="433" t="s">
        <v>210</v>
      </c>
      <c r="B61" s="450" t="s">
        <v>15</v>
      </c>
      <c r="C61" s="451"/>
      <c r="D61" s="452"/>
      <c r="E61" s="454"/>
      <c r="F61" s="436"/>
    </row>
    <row r="62" spans="1:6" ht="118.8" x14ac:dyDescent="0.25">
      <c r="A62" s="125"/>
      <c r="B62" s="126" t="s">
        <v>88</v>
      </c>
      <c r="C62" s="127" t="s">
        <v>59</v>
      </c>
      <c r="D62" s="141">
        <v>2</v>
      </c>
      <c r="E62" s="128"/>
      <c r="F62" s="128">
        <f>D62*E62</f>
        <v>0</v>
      </c>
    </row>
    <row r="63" spans="1:6" ht="149.4" customHeight="1" x14ac:dyDescent="0.25">
      <c r="A63" s="120"/>
      <c r="B63" s="121" t="s">
        <v>89</v>
      </c>
      <c r="C63" s="117" t="s">
        <v>59</v>
      </c>
      <c r="D63" s="118">
        <v>1</v>
      </c>
      <c r="E63" s="119"/>
      <c r="F63" s="119">
        <f t="shared" ref="F63:F64" si="5">D63*E63</f>
        <v>0</v>
      </c>
    </row>
    <row r="64" spans="1:6" ht="21" customHeight="1" thickBot="1" x14ac:dyDescent="0.3">
      <c r="A64" s="150"/>
      <c r="B64" s="166" t="s">
        <v>90</v>
      </c>
      <c r="C64" s="129" t="s">
        <v>65</v>
      </c>
      <c r="D64" s="130">
        <v>1</v>
      </c>
      <c r="E64" s="131"/>
      <c r="F64" s="131">
        <f t="shared" si="5"/>
        <v>0</v>
      </c>
    </row>
    <row r="65" spans="1:6" x14ac:dyDescent="0.25">
      <c r="A65" s="441"/>
      <c r="B65" s="455" t="s">
        <v>371</v>
      </c>
      <c r="C65" s="456"/>
      <c r="D65" s="457"/>
      <c r="E65" s="458"/>
      <c r="F65" s="596">
        <f>SUM(F62:F64)</f>
        <v>0</v>
      </c>
    </row>
    <row r="66" spans="1:6" x14ac:dyDescent="0.25">
      <c r="B66" s="27"/>
      <c r="C66" s="56"/>
      <c r="D66" s="58"/>
      <c r="E66" s="57"/>
      <c r="F66" s="57"/>
    </row>
    <row r="67" spans="1:6" ht="13.8" thickBot="1" x14ac:dyDescent="0.3">
      <c r="A67" s="433" t="s">
        <v>211</v>
      </c>
      <c r="B67" s="450" t="s">
        <v>390</v>
      </c>
      <c r="C67" s="451"/>
      <c r="D67" s="452"/>
      <c r="E67" s="454"/>
      <c r="F67" s="436"/>
    </row>
    <row r="68" spans="1:6" ht="26.4" x14ac:dyDescent="0.25">
      <c r="A68" s="120"/>
      <c r="B68" s="121" t="s">
        <v>93</v>
      </c>
      <c r="C68" s="168" t="s">
        <v>59</v>
      </c>
      <c r="D68" s="118">
        <v>1</v>
      </c>
      <c r="E68" s="119"/>
      <c r="F68" s="119">
        <f>D17*E17</f>
        <v>0</v>
      </c>
    </row>
    <row r="69" spans="1:6" x14ac:dyDescent="0.25">
      <c r="A69" s="120"/>
      <c r="B69" s="121" t="s">
        <v>94</v>
      </c>
      <c r="C69" s="168" t="s">
        <v>59</v>
      </c>
      <c r="D69" s="118">
        <v>1</v>
      </c>
      <c r="E69" s="119"/>
      <c r="F69" s="119">
        <f>D17*E17</f>
        <v>0</v>
      </c>
    </row>
    <row r="70" spans="1:6" x14ac:dyDescent="0.25">
      <c r="A70" s="120"/>
      <c r="B70" s="121" t="s">
        <v>95</v>
      </c>
      <c r="C70" s="168" t="s">
        <v>59</v>
      </c>
      <c r="D70" s="118">
        <v>1</v>
      </c>
      <c r="E70" s="169"/>
      <c r="F70" s="119">
        <f>D17*E17</f>
        <v>0</v>
      </c>
    </row>
    <row r="71" spans="1:6" x14ac:dyDescent="0.25">
      <c r="A71" s="120"/>
      <c r="B71" s="121" t="s">
        <v>96</v>
      </c>
      <c r="C71" s="168" t="s">
        <v>59</v>
      </c>
      <c r="D71" s="118">
        <v>1</v>
      </c>
      <c r="E71" s="169"/>
      <c r="F71" s="119">
        <f>D17*E17</f>
        <v>0</v>
      </c>
    </row>
    <row r="72" spans="1:6" ht="79.2" x14ac:dyDescent="0.25">
      <c r="A72" s="120"/>
      <c r="B72" s="121" t="s">
        <v>98</v>
      </c>
      <c r="C72" s="168" t="s">
        <v>59</v>
      </c>
      <c r="D72" s="118">
        <v>18</v>
      </c>
      <c r="E72" s="169"/>
      <c r="F72" s="119">
        <f>D17*E17</f>
        <v>0</v>
      </c>
    </row>
    <row r="73" spans="1:6" ht="26.4" x14ac:dyDescent="0.25">
      <c r="A73" s="264"/>
      <c r="B73" s="238" t="s">
        <v>391</v>
      </c>
      <c r="C73" s="265" t="s">
        <v>59</v>
      </c>
      <c r="D73" s="266">
        <v>12</v>
      </c>
      <c r="E73" s="267"/>
      <c r="F73" s="268">
        <f>D17*E17</f>
        <v>0</v>
      </c>
    </row>
    <row r="74" spans="1:6" ht="13.8" thickBot="1" x14ac:dyDescent="0.3">
      <c r="A74" s="464"/>
      <c r="B74" s="288" t="s">
        <v>67</v>
      </c>
      <c r="C74" s="465" t="s">
        <v>65</v>
      </c>
      <c r="D74" s="466">
        <v>1</v>
      </c>
      <c r="E74" s="467"/>
      <c r="F74" s="468">
        <f>D17*E17</f>
        <v>0</v>
      </c>
    </row>
    <row r="75" spans="1:6" x14ac:dyDescent="0.25">
      <c r="A75" s="437"/>
      <c r="B75" s="460" t="s">
        <v>99</v>
      </c>
      <c r="C75" s="461"/>
      <c r="D75" s="462"/>
      <c r="E75" s="463"/>
      <c r="F75" s="596">
        <f>SUM(F67:F73)</f>
        <v>0</v>
      </c>
    </row>
    <row r="76" spans="1:6" ht="13.8" thickBot="1" x14ac:dyDescent="0.3">
      <c r="A76" s="475"/>
      <c r="B76" s="476"/>
      <c r="C76" s="477"/>
      <c r="D76" s="478"/>
      <c r="E76" s="479"/>
      <c r="F76" s="479"/>
    </row>
    <row r="77" spans="1:6" x14ac:dyDescent="0.25">
      <c r="A77" s="469"/>
      <c r="B77" s="470" t="s">
        <v>100</v>
      </c>
      <c r="C77" s="471"/>
      <c r="D77" s="472"/>
      <c r="E77" s="473"/>
      <c r="F77" s="474">
        <f>F75+F65+F59+F28+F21+F14+F47</f>
        <v>0</v>
      </c>
    </row>
    <row r="78" spans="1:6" x14ac:dyDescent="0.25">
      <c r="A78" s="11"/>
      <c r="B78" s="27"/>
      <c r="C78" s="60"/>
      <c r="D78" s="61"/>
      <c r="E78" s="62"/>
      <c r="F78" s="62"/>
    </row>
    <row r="79" spans="1:6" x14ac:dyDescent="0.25">
      <c r="C79" s="56"/>
      <c r="D79" s="58"/>
      <c r="E79" s="57"/>
      <c r="F79" s="57"/>
    </row>
    <row r="80" spans="1:6" x14ac:dyDescent="0.25">
      <c r="A80" s="13"/>
      <c r="C80" s="64"/>
      <c r="D80" s="65"/>
      <c r="E80" s="66"/>
      <c r="F80" s="66"/>
    </row>
    <row r="81" spans="1:6" x14ac:dyDescent="0.25">
      <c r="A81" s="13"/>
      <c r="C81" s="64"/>
      <c r="D81" s="65"/>
      <c r="E81" s="66"/>
      <c r="F81" s="66"/>
    </row>
    <row r="82" spans="1:6" x14ac:dyDescent="0.25">
      <c r="A82" s="13"/>
      <c r="C82" s="64"/>
      <c r="D82" s="65"/>
      <c r="E82" s="66"/>
      <c r="F82" s="66"/>
    </row>
    <row r="83" spans="1:6" x14ac:dyDescent="0.25">
      <c r="A83" s="13"/>
      <c r="C83" s="67"/>
      <c r="D83" s="68"/>
      <c r="E83" s="69"/>
      <c r="F83" s="69"/>
    </row>
    <row r="84" spans="1:6" x14ac:dyDescent="0.25">
      <c r="A84" s="13"/>
      <c r="C84" s="67"/>
      <c r="D84" s="68"/>
      <c r="E84" s="69"/>
      <c r="F84" s="69"/>
    </row>
    <row r="85" spans="1:6" x14ac:dyDescent="0.25">
      <c r="A85" s="13"/>
      <c r="C85" s="56"/>
      <c r="D85" s="58"/>
      <c r="E85" s="57"/>
      <c r="F85" s="57"/>
    </row>
    <row r="86" spans="1:6" x14ac:dyDescent="0.25">
      <c r="A86" s="13"/>
      <c r="C86" s="56"/>
      <c r="D86" s="58"/>
      <c r="E86" s="57"/>
      <c r="F86" s="57"/>
    </row>
    <row r="87" spans="1:6" x14ac:dyDescent="0.25">
      <c r="A87" s="13"/>
      <c r="C87" s="56"/>
      <c r="D87" s="58"/>
      <c r="E87" s="57"/>
      <c r="F87" s="57"/>
    </row>
    <row r="88" spans="1:6" x14ac:dyDescent="0.25">
      <c r="A88" s="13"/>
      <c r="C88" s="56"/>
      <c r="D88" s="58"/>
      <c r="E88" s="57"/>
      <c r="F88" s="57"/>
    </row>
    <row r="89" spans="1:6" x14ac:dyDescent="0.25">
      <c r="A89" s="13"/>
      <c r="C89" s="56"/>
      <c r="D89" s="58"/>
      <c r="E89" s="57"/>
      <c r="F89" s="57"/>
    </row>
    <row r="90" spans="1:6" x14ac:dyDescent="0.25">
      <c r="A90" s="13"/>
      <c r="C90" s="56"/>
      <c r="D90" s="58"/>
      <c r="E90" s="57"/>
      <c r="F90" s="57"/>
    </row>
    <row r="91" spans="1:6" x14ac:dyDescent="0.25">
      <c r="A91" s="13"/>
      <c r="C91" s="56"/>
      <c r="D91" s="58"/>
      <c r="E91" s="57"/>
      <c r="F91" s="57"/>
    </row>
    <row r="92" spans="1:6" x14ac:dyDescent="0.25">
      <c r="A92" s="17"/>
      <c r="B92" s="28"/>
      <c r="C92" s="56"/>
      <c r="D92" s="58"/>
      <c r="E92" s="57"/>
      <c r="F92" s="57"/>
    </row>
    <row r="93" spans="1:6" x14ac:dyDescent="0.25">
      <c r="A93" s="13"/>
      <c r="B93" s="27"/>
      <c r="C93" s="56"/>
      <c r="D93" s="58"/>
      <c r="E93" s="57"/>
      <c r="F93" s="57"/>
    </row>
    <row r="94" spans="1:6" x14ac:dyDescent="0.25">
      <c r="A94" s="11"/>
      <c r="B94" s="27"/>
      <c r="C94" s="56"/>
      <c r="D94" s="58"/>
      <c r="E94" s="57"/>
      <c r="F94" s="57"/>
    </row>
    <row r="95" spans="1:6" x14ac:dyDescent="0.25">
      <c r="A95" s="8"/>
      <c r="B95" s="27"/>
      <c r="C95" s="442"/>
      <c r="D95" s="443"/>
      <c r="E95" s="63"/>
      <c r="F95" s="63"/>
    </row>
    <row r="96" spans="1:6" x14ac:dyDescent="0.25">
      <c r="A96" s="8"/>
      <c r="B96" s="27"/>
      <c r="C96" s="56"/>
      <c r="D96" s="58"/>
      <c r="E96" s="57"/>
      <c r="F96" s="57"/>
    </row>
    <row r="97" spans="1:6" x14ac:dyDescent="0.25">
      <c r="A97" s="8"/>
      <c r="B97" s="27"/>
      <c r="C97" s="56"/>
      <c r="D97" s="58"/>
      <c r="E97" s="57"/>
      <c r="F97" s="57"/>
    </row>
    <row r="98" spans="1:6" x14ac:dyDescent="0.25">
      <c r="A98" s="19"/>
      <c r="B98" s="27"/>
      <c r="C98" s="56"/>
      <c r="D98" s="58"/>
      <c r="E98" s="57"/>
      <c r="F98" s="57"/>
    </row>
    <row r="99" spans="1:6" x14ac:dyDescent="0.25">
      <c r="A99" s="19"/>
      <c r="B99" s="27"/>
      <c r="C99" s="56"/>
      <c r="D99" s="58"/>
      <c r="E99" s="57"/>
      <c r="F99" s="57"/>
    </row>
    <row r="100" spans="1:6" x14ac:dyDescent="0.25">
      <c r="A100" s="19"/>
      <c r="B100" s="27"/>
      <c r="C100" s="56"/>
      <c r="D100" s="58"/>
      <c r="E100" s="57"/>
      <c r="F100" s="57"/>
    </row>
    <row r="101" spans="1:6" x14ac:dyDescent="0.25">
      <c r="A101" s="8"/>
      <c r="B101" s="27"/>
      <c r="C101" s="56"/>
      <c r="D101" s="58"/>
      <c r="E101" s="57"/>
      <c r="F101" s="57"/>
    </row>
    <row r="102" spans="1:6" x14ac:dyDescent="0.25">
      <c r="B102" s="27"/>
      <c r="C102" s="56"/>
      <c r="D102" s="58"/>
      <c r="E102" s="57"/>
      <c r="F102" s="57"/>
    </row>
    <row r="103" spans="1:6" x14ac:dyDescent="0.25">
      <c r="B103" s="27"/>
      <c r="C103" s="56"/>
      <c r="D103" s="58"/>
      <c r="E103" s="57"/>
      <c r="F103" s="57"/>
    </row>
    <row r="104" spans="1:6" x14ac:dyDescent="0.25">
      <c r="B104" s="27"/>
      <c r="C104" s="56"/>
      <c r="D104" s="58"/>
      <c r="E104" s="57"/>
      <c r="F104" s="57"/>
    </row>
    <row r="105" spans="1:6" x14ac:dyDescent="0.25">
      <c r="B105" s="27"/>
      <c r="C105" s="56"/>
      <c r="D105" s="58"/>
      <c r="E105" s="57"/>
      <c r="F105" s="57"/>
    </row>
    <row r="106" spans="1:6" x14ac:dyDescent="0.25">
      <c r="B106" s="27"/>
      <c r="C106" s="56"/>
      <c r="D106" s="58"/>
      <c r="E106" s="57"/>
      <c r="F106" s="57"/>
    </row>
    <row r="107" spans="1:6" x14ac:dyDescent="0.25">
      <c r="B107" s="27"/>
      <c r="C107" s="56"/>
      <c r="D107" s="58"/>
      <c r="E107" s="57"/>
      <c r="F107" s="57"/>
    </row>
    <row r="108" spans="1:6" x14ac:dyDescent="0.25">
      <c r="A108" s="8"/>
      <c r="B108" s="27"/>
      <c r="C108" s="56"/>
      <c r="D108" s="58"/>
      <c r="E108" s="57"/>
      <c r="F108" s="57"/>
    </row>
    <row r="109" spans="1:6" x14ac:dyDescent="0.25">
      <c r="A109" s="8"/>
      <c r="B109" s="27"/>
      <c r="C109" s="56"/>
      <c r="D109" s="58"/>
      <c r="E109" s="57"/>
      <c r="F109" s="57"/>
    </row>
    <row r="110" spans="1:6" x14ac:dyDescent="0.25">
      <c r="A110" s="13"/>
      <c r="B110" s="27"/>
      <c r="C110" s="56"/>
      <c r="D110" s="58"/>
      <c r="E110" s="57"/>
      <c r="F110" s="57"/>
    </row>
    <row r="111" spans="1:6" x14ac:dyDescent="0.25">
      <c r="A111" s="13"/>
      <c r="B111" s="27"/>
      <c r="C111" s="56"/>
      <c r="D111" s="58"/>
      <c r="E111" s="57"/>
      <c r="F111" s="57"/>
    </row>
    <row r="112" spans="1:6" x14ac:dyDescent="0.25">
      <c r="A112" s="13"/>
      <c r="B112" s="27"/>
      <c r="C112" s="56"/>
      <c r="D112" s="58"/>
      <c r="E112" s="57"/>
      <c r="F112" s="57"/>
    </row>
    <row r="113" spans="1:6" x14ac:dyDescent="0.25">
      <c r="A113" s="13"/>
      <c r="B113" s="27"/>
      <c r="C113" s="56"/>
      <c r="D113" s="58"/>
      <c r="E113" s="57"/>
      <c r="F113" s="57"/>
    </row>
    <row r="114" spans="1:6" x14ac:dyDescent="0.25">
      <c r="A114" s="13"/>
      <c r="B114" s="27"/>
      <c r="C114" s="56"/>
      <c r="D114" s="58"/>
      <c r="E114" s="57"/>
      <c r="F114" s="57"/>
    </row>
    <row r="115" spans="1:6" x14ac:dyDescent="0.25">
      <c r="A115" s="13"/>
      <c r="B115" s="27"/>
      <c r="C115" s="56"/>
      <c r="D115" s="58"/>
      <c r="E115" s="57"/>
      <c r="F115" s="57"/>
    </row>
    <row r="116" spans="1:6" x14ac:dyDescent="0.25">
      <c r="A116" s="13"/>
      <c r="B116" s="27"/>
      <c r="C116" s="56"/>
      <c r="D116" s="58"/>
      <c r="E116" s="57"/>
      <c r="F116" s="57"/>
    </row>
    <row r="117" spans="1:6" x14ac:dyDescent="0.25">
      <c r="A117" s="13"/>
      <c r="B117" s="27"/>
      <c r="C117" s="56"/>
      <c r="D117" s="58"/>
      <c r="E117" s="57"/>
      <c r="F117" s="57"/>
    </row>
    <row r="118" spans="1:6" x14ac:dyDescent="0.25">
      <c r="A118" s="13"/>
      <c r="B118" s="27"/>
      <c r="C118" s="56"/>
      <c r="D118" s="58"/>
      <c r="E118" s="57"/>
      <c r="F118" s="57"/>
    </row>
    <row r="119" spans="1:6" x14ac:dyDescent="0.25">
      <c r="A119" s="13"/>
      <c r="B119" s="27"/>
      <c r="C119" s="56"/>
      <c r="D119" s="58"/>
      <c r="E119" s="57"/>
      <c r="F119" s="57"/>
    </row>
    <row r="120" spans="1:6" x14ac:dyDescent="0.25">
      <c r="A120" s="13"/>
      <c r="B120" s="27"/>
      <c r="C120" s="56"/>
      <c r="D120" s="58"/>
      <c r="E120" s="57"/>
      <c r="F120" s="57"/>
    </row>
    <row r="121" spans="1:6" x14ac:dyDescent="0.25">
      <c r="A121" s="13"/>
      <c r="B121" s="27"/>
      <c r="C121" s="56"/>
      <c r="D121" s="58"/>
      <c r="E121" s="57"/>
      <c r="F121" s="57"/>
    </row>
    <row r="122" spans="1:6" x14ac:dyDescent="0.25">
      <c r="A122" s="13"/>
      <c r="B122" s="27"/>
      <c r="C122" s="56"/>
      <c r="D122" s="58"/>
      <c r="E122" s="57"/>
      <c r="F122" s="57"/>
    </row>
    <row r="123" spans="1:6" x14ac:dyDescent="0.25">
      <c r="A123" s="13"/>
      <c r="B123" s="27"/>
      <c r="C123" s="56"/>
      <c r="D123" s="58"/>
      <c r="E123" s="57"/>
      <c r="F123" s="57"/>
    </row>
    <row r="124" spans="1:6" x14ac:dyDescent="0.25">
      <c r="A124" s="13"/>
      <c r="B124" s="27"/>
      <c r="C124" s="56"/>
      <c r="D124" s="58"/>
      <c r="E124" s="57"/>
      <c r="F124" s="57"/>
    </row>
    <row r="125" spans="1:6" x14ac:dyDescent="0.25">
      <c r="A125" s="13"/>
      <c r="B125" s="27"/>
      <c r="C125" s="56"/>
      <c r="D125" s="58"/>
      <c r="E125" s="57"/>
      <c r="F125" s="57"/>
    </row>
    <row r="126" spans="1:6" x14ac:dyDescent="0.25">
      <c r="A126" s="13"/>
      <c r="B126" s="27"/>
      <c r="C126" s="56"/>
      <c r="D126" s="58"/>
      <c r="E126" s="57"/>
      <c r="F126" s="57"/>
    </row>
    <row r="127" spans="1:6" x14ac:dyDescent="0.25">
      <c r="A127" s="13"/>
      <c r="B127" s="27"/>
      <c r="C127" s="56"/>
      <c r="D127" s="58"/>
      <c r="E127" s="57"/>
      <c r="F127" s="57"/>
    </row>
    <row r="128" spans="1:6" x14ac:dyDescent="0.25">
      <c r="A128" s="13"/>
      <c r="B128" s="27"/>
      <c r="C128" s="56"/>
      <c r="D128" s="58"/>
      <c r="E128" s="57"/>
      <c r="F128" s="57"/>
    </row>
    <row r="129" spans="1:6" x14ac:dyDescent="0.25">
      <c r="A129" s="13"/>
      <c r="B129" s="27"/>
      <c r="C129" s="56"/>
      <c r="D129" s="58"/>
      <c r="E129" s="57"/>
      <c r="F129" s="57"/>
    </row>
    <row r="130" spans="1:6" x14ac:dyDescent="0.25">
      <c r="A130" s="13"/>
      <c r="B130" s="27"/>
      <c r="C130" s="56"/>
      <c r="D130" s="58"/>
      <c r="E130" s="57"/>
      <c r="F130" s="57"/>
    </row>
    <row r="131" spans="1:6" x14ac:dyDescent="0.25">
      <c r="A131" s="13"/>
      <c r="B131" s="27"/>
      <c r="C131" s="56"/>
      <c r="D131" s="58"/>
      <c r="E131" s="57"/>
      <c r="F131" s="57"/>
    </row>
    <row r="132" spans="1:6" x14ac:dyDescent="0.25">
      <c r="A132" s="13"/>
      <c r="B132" s="27"/>
      <c r="C132" s="56"/>
      <c r="D132" s="58"/>
      <c r="E132" s="57"/>
      <c r="F132" s="57"/>
    </row>
    <row r="133" spans="1:6" x14ac:dyDescent="0.25">
      <c r="A133" s="13"/>
      <c r="B133" s="27"/>
      <c r="C133" s="56"/>
      <c r="D133" s="58"/>
      <c r="E133" s="57"/>
      <c r="F133" s="57"/>
    </row>
    <row r="134" spans="1:6" x14ac:dyDescent="0.25">
      <c r="A134" s="13"/>
      <c r="B134" s="27"/>
      <c r="C134" s="56"/>
      <c r="D134" s="58"/>
      <c r="E134" s="57"/>
      <c r="F134" s="57"/>
    </row>
    <row r="135" spans="1:6" x14ac:dyDescent="0.25">
      <c r="A135" s="13"/>
      <c r="B135" s="27"/>
      <c r="C135" s="56"/>
      <c r="D135" s="58"/>
      <c r="E135" s="57"/>
      <c r="F135" s="57"/>
    </row>
    <row r="136" spans="1:6" x14ac:dyDescent="0.25">
      <c r="A136" s="13"/>
      <c r="B136" s="27"/>
      <c r="C136" s="56"/>
      <c r="D136" s="58"/>
      <c r="E136" s="57"/>
      <c r="F136" s="57"/>
    </row>
    <row r="137" spans="1:6" x14ac:dyDescent="0.25">
      <c r="A137" s="13"/>
      <c r="B137" s="27"/>
      <c r="C137" s="56"/>
      <c r="D137" s="58"/>
      <c r="E137" s="57"/>
      <c r="F137" s="57"/>
    </row>
    <row r="138" spans="1:6" x14ac:dyDescent="0.25">
      <c r="A138" s="13"/>
      <c r="B138" s="27"/>
      <c r="C138" s="56"/>
      <c r="D138" s="58"/>
      <c r="E138" s="57"/>
      <c r="F138" s="57"/>
    </row>
    <row r="139" spans="1:6" x14ac:dyDescent="0.25">
      <c r="A139" s="13"/>
      <c r="B139" s="27"/>
      <c r="C139" s="56"/>
      <c r="D139" s="58"/>
      <c r="E139" s="57"/>
      <c r="F139" s="57"/>
    </row>
    <row r="140" spans="1:6" x14ac:dyDescent="0.25">
      <c r="A140" s="13"/>
      <c r="B140" s="27"/>
      <c r="C140" s="56"/>
      <c r="D140" s="58"/>
      <c r="E140" s="57"/>
      <c r="F140" s="57"/>
    </row>
    <row r="141" spans="1:6" x14ac:dyDescent="0.25">
      <c r="A141" s="13"/>
      <c r="B141" s="27"/>
      <c r="C141" s="56"/>
      <c r="D141" s="58"/>
      <c r="E141" s="57"/>
      <c r="F141" s="57"/>
    </row>
    <row r="142" spans="1:6" x14ac:dyDescent="0.25">
      <c r="A142" s="13"/>
      <c r="B142" s="27"/>
      <c r="C142" s="56"/>
      <c r="D142" s="58"/>
      <c r="E142" s="57"/>
      <c r="F142" s="57"/>
    </row>
    <row r="143" spans="1:6" x14ac:dyDescent="0.25">
      <c r="A143" s="13"/>
      <c r="B143" s="27"/>
      <c r="C143" s="56"/>
      <c r="D143" s="58"/>
      <c r="E143" s="57"/>
      <c r="F143" s="57"/>
    </row>
    <row r="144" spans="1:6" x14ac:dyDescent="0.25">
      <c r="A144" s="13"/>
      <c r="B144" s="27"/>
      <c r="C144" s="56"/>
      <c r="D144" s="58"/>
      <c r="E144" s="57"/>
      <c r="F144" s="57"/>
    </row>
    <row r="145" spans="1:6" x14ac:dyDescent="0.25">
      <c r="A145" s="13"/>
      <c r="B145" s="27"/>
      <c r="C145" s="56"/>
      <c r="D145" s="58"/>
      <c r="E145" s="57"/>
      <c r="F145" s="57"/>
    </row>
    <row r="146" spans="1:6" x14ac:dyDescent="0.25">
      <c r="A146" s="13"/>
      <c r="B146" s="27"/>
      <c r="C146" s="56"/>
      <c r="D146" s="58"/>
      <c r="E146" s="57"/>
      <c r="F146" s="57"/>
    </row>
    <row r="147" spans="1:6" x14ac:dyDescent="0.25">
      <c r="A147" s="13"/>
      <c r="B147" s="27"/>
      <c r="C147" s="56"/>
      <c r="D147" s="58"/>
      <c r="E147" s="57"/>
      <c r="F147" s="57"/>
    </row>
    <row r="148" spans="1:6" x14ac:dyDescent="0.25">
      <c r="A148" s="13"/>
      <c r="B148" s="27"/>
      <c r="C148" s="56"/>
      <c r="D148" s="58"/>
      <c r="E148" s="57"/>
      <c r="F148" s="57"/>
    </row>
    <row r="149" spans="1:6" x14ac:dyDescent="0.25">
      <c r="A149" s="13"/>
      <c r="B149" s="27"/>
      <c r="C149" s="56"/>
      <c r="D149" s="58"/>
      <c r="E149" s="57"/>
      <c r="F149" s="57"/>
    </row>
    <row r="150" spans="1:6" x14ac:dyDescent="0.25">
      <c r="A150" s="13"/>
      <c r="B150" s="27"/>
      <c r="C150" s="56"/>
      <c r="D150" s="58"/>
      <c r="E150" s="57"/>
      <c r="F150" s="57"/>
    </row>
    <row r="151" spans="1:6" x14ac:dyDescent="0.25">
      <c r="A151" s="13"/>
      <c r="B151" s="27"/>
      <c r="C151" s="56"/>
      <c r="D151" s="58"/>
      <c r="E151" s="57"/>
      <c r="F151" s="57"/>
    </row>
    <row r="152" spans="1:6" x14ac:dyDescent="0.25">
      <c r="A152" s="13"/>
      <c r="B152" s="27"/>
      <c r="C152" s="56"/>
      <c r="D152" s="58"/>
      <c r="E152" s="57"/>
      <c r="F152" s="57"/>
    </row>
    <row r="153" spans="1:6" x14ac:dyDescent="0.25">
      <c r="A153" s="13"/>
      <c r="B153" s="27"/>
      <c r="C153" s="56"/>
      <c r="D153" s="58"/>
      <c r="E153" s="57"/>
      <c r="F153" s="57"/>
    </row>
    <row r="154" spans="1:6" x14ac:dyDescent="0.25">
      <c r="A154" s="13"/>
      <c r="B154" s="27"/>
      <c r="C154" s="56"/>
      <c r="D154" s="58"/>
      <c r="E154" s="57"/>
      <c r="F154" s="57"/>
    </row>
    <row r="155" spans="1:6" x14ac:dyDescent="0.25">
      <c r="A155" s="13"/>
      <c r="B155" s="27"/>
      <c r="C155" s="56"/>
      <c r="D155" s="58"/>
      <c r="E155" s="57"/>
      <c r="F155" s="57"/>
    </row>
    <row r="156" spans="1:6" x14ac:dyDescent="0.25">
      <c r="A156" s="13"/>
      <c r="B156" s="27"/>
      <c r="C156" s="56"/>
      <c r="D156" s="58"/>
      <c r="E156" s="57"/>
      <c r="F156" s="57"/>
    </row>
    <row r="157" spans="1:6" x14ac:dyDescent="0.25">
      <c r="A157" s="13"/>
      <c r="B157" s="27"/>
      <c r="C157" s="56"/>
      <c r="D157" s="58"/>
      <c r="E157" s="57"/>
      <c r="F157" s="57"/>
    </row>
    <row r="158" spans="1:6" x14ac:dyDescent="0.25">
      <c r="A158" s="13"/>
      <c r="B158" s="27"/>
      <c r="C158" s="56"/>
      <c r="D158" s="58"/>
      <c r="E158" s="57"/>
      <c r="F158" s="57"/>
    </row>
    <row r="159" spans="1:6" x14ac:dyDescent="0.25">
      <c r="A159" s="13"/>
      <c r="B159" s="27"/>
      <c r="C159" s="56"/>
      <c r="D159" s="58"/>
      <c r="E159" s="57"/>
      <c r="F159" s="57"/>
    </row>
    <row r="160" spans="1:6" x14ac:dyDescent="0.25">
      <c r="A160" s="13"/>
      <c r="B160" s="27"/>
      <c r="C160" s="56"/>
      <c r="D160" s="58"/>
      <c r="E160" s="57"/>
      <c r="F160" s="57"/>
    </row>
    <row r="161" spans="1:6" x14ac:dyDescent="0.25">
      <c r="A161" s="13"/>
      <c r="B161" s="27"/>
      <c r="C161" s="56"/>
      <c r="D161" s="58"/>
      <c r="E161" s="57"/>
      <c r="F161" s="57"/>
    </row>
    <row r="162" spans="1:6" x14ac:dyDescent="0.25">
      <c r="A162" s="13"/>
      <c r="B162" s="27"/>
      <c r="C162" s="56"/>
      <c r="D162" s="58"/>
      <c r="E162" s="57"/>
      <c r="F162" s="57"/>
    </row>
    <row r="163" spans="1:6" x14ac:dyDescent="0.25">
      <c r="A163" s="13"/>
      <c r="B163" s="27"/>
      <c r="C163" s="56"/>
      <c r="D163" s="58"/>
      <c r="E163" s="57"/>
      <c r="F163" s="57"/>
    </row>
    <row r="164" spans="1:6" x14ac:dyDescent="0.25">
      <c r="A164" s="13"/>
      <c r="B164" s="27"/>
      <c r="C164" s="56"/>
      <c r="D164" s="58"/>
      <c r="E164" s="57"/>
      <c r="F164" s="57"/>
    </row>
    <row r="165" spans="1:6" x14ac:dyDescent="0.25">
      <c r="A165" s="13"/>
      <c r="B165" s="27"/>
      <c r="C165" s="56"/>
      <c r="D165" s="58"/>
      <c r="E165" s="57"/>
      <c r="F165" s="57"/>
    </row>
    <row r="166" spans="1:6" x14ac:dyDescent="0.25">
      <c r="A166" s="13"/>
      <c r="B166" s="27"/>
      <c r="C166" s="56"/>
      <c r="D166" s="58"/>
      <c r="E166" s="57"/>
      <c r="F166" s="57"/>
    </row>
    <row r="167" spans="1:6" x14ac:dyDescent="0.25">
      <c r="A167" s="13"/>
      <c r="B167" s="27"/>
      <c r="C167" s="56"/>
      <c r="D167" s="58"/>
      <c r="E167" s="57"/>
      <c r="F167" s="57"/>
    </row>
    <row r="168" spans="1:6" x14ac:dyDescent="0.25">
      <c r="A168" s="13"/>
      <c r="B168" s="27"/>
      <c r="C168" s="56"/>
      <c r="D168" s="58"/>
      <c r="E168" s="57"/>
      <c r="F168" s="57"/>
    </row>
    <row r="169" spans="1:6" x14ac:dyDescent="0.25">
      <c r="A169" s="13"/>
      <c r="B169" s="27"/>
      <c r="C169" s="56"/>
      <c r="D169" s="58"/>
      <c r="E169" s="57"/>
      <c r="F169" s="57"/>
    </row>
    <row r="170" spans="1:6" x14ac:dyDescent="0.25">
      <c r="A170" s="13"/>
      <c r="B170" s="27"/>
      <c r="C170" s="56"/>
      <c r="D170" s="58"/>
      <c r="E170" s="57"/>
      <c r="F170" s="57"/>
    </row>
    <row r="171" spans="1:6" x14ac:dyDescent="0.25">
      <c r="A171" s="13"/>
      <c r="B171" s="27"/>
      <c r="C171" s="56"/>
      <c r="D171" s="58"/>
      <c r="E171" s="57"/>
      <c r="F171" s="57"/>
    </row>
    <row r="172" spans="1:6" x14ac:dyDescent="0.25">
      <c r="A172" s="13"/>
      <c r="B172" s="27"/>
      <c r="C172" s="56"/>
      <c r="D172" s="58"/>
      <c r="E172" s="57"/>
      <c r="F172" s="57"/>
    </row>
    <row r="173" spans="1:6" x14ac:dyDescent="0.25">
      <c r="A173" s="13"/>
      <c r="B173" s="27"/>
      <c r="C173" s="56"/>
      <c r="D173" s="58"/>
      <c r="E173" s="57"/>
      <c r="F173" s="57"/>
    </row>
    <row r="174" spans="1:6" x14ac:dyDescent="0.25">
      <c r="A174" s="13"/>
      <c r="B174" s="27"/>
      <c r="C174" s="56"/>
      <c r="D174" s="58"/>
      <c r="E174" s="57"/>
      <c r="F174" s="57"/>
    </row>
    <row r="175" spans="1:6" x14ac:dyDescent="0.25">
      <c r="A175" s="13"/>
      <c r="B175" s="27"/>
      <c r="C175" s="56"/>
      <c r="D175" s="58"/>
      <c r="E175" s="57"/>
      <c r="F175" s="57"/>
    </row>
    <row r="176" spans="1:6" x14ac:dyDescent="0.25">
      <c r="A176" s="13"/>
      <c r="B176" s="27"/>
      <c r="C176" s="56"/>
      <c r="D176" s="58"/>
      <c r="E176" s="57"/>
      <c r="F176" s="57"/>
    </row>
    <row r="177" spans="1:6" x14ac:dyDescent="0.25">
      <c r="A177" s="13"/>
      <c r="B177" s="27"/>
      <c r="C177" s="56"/>
      <c r="D177" s="58"/>
      <c r="E177" s="57"/>
      <c r="F177" s="57"/>
    </row>
    <row r="178" spans="1:6" x14ac:dyDescent="0.25">
      <c r="A178" s="13"/>
      <c r="B178" s="27"/>
      <c r="C178" s="56"/>
      <c r="D178" s="58"/>
      <c r="E178" s="57"/>
      <c r="F178" s="57"/>
    </row>
    <row r="179" spans="1:6" x14ac:dyDescent="0.25">
      <c r="A179" s="13"/>
      <c r="B179" s="27"/>
      <c r="C179" s="56"/>
      <c r="D179" s="58"/>
      <c r="E179" s="57"/>
      <c r="F179" s="57"/>
    </row>
    <row r="180" spans="1:6" x14ac:dyDescent="0.25">
      <c r="A180" s="13"/>
      <c r="B180" s="27"/>
      <c r="C180" s="56"/>
      <c r="D180" s="58"/>
      <c r="E180" s="57"/>
      <c r="F180" s="57"/>
    </row>
    <row r="181" spans="1:6" x14ac:dyDescent="0.25">
      <c r="A181" s="13"/>
      <c r="B181" s="27"/>
      <c r="C181" s="56"/>
      <c r="D181" s="58"/>
      <c r="E181" s="57"/>
      <c r="F181" s="57"/>
    </row>
    <row r="182" spans="1:6" x14ac:dyDescent="0.25">
      <c r="A182" s="13"/>
      <c r="B182" s="27"/>
      <c r="C182" s="56"/>
      <c r="D182" s="58"/>
      <c r="E182" s="57"/>
      <c r="F182" s="57"/>
    </row>
    <row r="183" spans="1:6" x14ac:dyDescent="0.25">
      <c r="A183" s="13"/>
      <c r="B183" s="27"/>
      <c r="C183" s="56"/>
      <c r="D183" s="58"/>
      <c r="E183" s="57"/>
      <c r="F183" s="57"/>
    </row>
    <row r="184" spans="1:6" x14ac:dyDescent="0.25">
      <c r="A184" s="13"/>
      <c r="B184" s="27"/>
      <c r="C184" s="56"/>
      <c r="D184" s="58"/>
      <c r="E184" s="57"/>
      <c r="F184" s="57"/>
    </row>
    <row r="185" spans="1:6" x14ac:dyDescent="0.25">
      <c r="A185" s="13"/>
      <c r="B185" s="27"/>
      <c r="C185" s="56"/>
      <c r="D185" s="58"/>
      <c r="E185" s="57"/>
      <c r="F185" s="57"/>
    </row>
    <row r="186" spans="1:6" x14ac:dyDescent="0.25">
      <c r="A186" s="13"/>
      <c r="B186" s="27"/>
      <c r="C186" s="56"/>
      <c r="D186" s="58"/>
      <c r="E186" s="57"/>
      <c r="F186" s="57"/>
    </row>
    <row r="187" spans="1:6" x14ac:dyDescent="0.25">
      <c r="A187" s="13"/>
      <c r="B187" s="27"/>
      <c r="C187" s="56"/>
      <c r="D187" s="58"/>
      <c r="E187" s="57"/>
      <c r="F187" s="57"/>
    </row>
    <row r="188" spans="1:6" x14ac:dyDescent="0.25">
      <c r="A188" s="13"/>
      <c r="B188" s="27"/>
      <c r="C188" s="56"/>
      <c r="D188" s="58"/>
      <c r="E188" s="57"/>
      <c r="F188" s="57"/>
    </row>
    <row r="189" spans="1:6" x14ac:dyDescent="0.25">
      <c r="A189" s="13"/>
      <c r="B189" s="27"/>
      <c r="C189" s="56"/>
      <c r="D189" s="58"/>
      <c r="E189" s="57"/>
      <c r="F189" s="57"/>
    </row>
    <row r="190" spans="1:6" x14ac:dyDescent="0.25">
      <c r="A190" s="13"/>
      <c r="B190" s="27"/>
      <c r="C190" s="56"/>
      <c r="D190" s="58"/>
      <c r="E190" s="57"/>
      <c r="F190" s="57"/>
    </row>
    <row r="191" spans="1:6" x14ac:dyDescent="0.25">
      <c r="A191" s="13"/>
      <c r="B191" s="27"/>
      <c r="C191" s="56"/>
      <c r="D191" s="58"/>
      <c r="E191" s="57"/>
      <c r="F191" s="57"/>
    </row>
    <row r="192" spans="1:6" x14ac:dyDescent="0.25">
      <c r="A192" s="13"/>
      <c r="B192" s="27"/>
      <c r="C192" s="56"/>
      <c r="D192" s="58"/>
      <c r="E192" s="57"/>
      <c r="F192" s="57"/>
    </row>
    <row r="193" spans="1:6" x14ac:dyDescent="0.25">
      <c r="A193" s="13"/>
      <c r="B193" s="27"/>
      <c r="C193" s="56"/>
      <c r="D193" s="58"/>
      <c r="E193" s="57"/>
      <c r="F193" s="57"/>
    </row>
    <row r="194" spans="1:6" x14ac:dyDescent="0.25">
      <c r="A194" s="13"/>
      <c r="B194" s="27"/>
      <c r="C194" s="56"/>
      <c r="D194" s="58"/>
      <c r="E194" s="57"/>
      <c r="F194" s="57"/>
    </row>
    <row r="195" spans="1:6" x14ac:dyDescent="0.25">
      <c r="A195" s="13"/>
      <c r="B195" s="27"/>
      <c r="C195" s="56"/>
      <c r="D195" s="58"/>
      <c r="E195" s="57"/>
      <c r="F195" s="57"/>
    </row>
    <row r="196" spans="1:6" x14ac:dyDescent="0.25">
      <c r="A196" s="13"/>
      <c r="B196" s="27"/>
      <c r="C196" s="56"/>
      <c r="D196" s="58"/>
      <c r="E196" s="57"/>
      <c r="F196" s="57"/>
    </row>
    <row r="197" spans="1:6" x14ac:dyDescent="0.25">
      <c r="A197" s="13"/>
      <c r="B197" s="27"/>
      <c r="C197" s="56"/>
      <c r="D197" s="58"/>
      <c r="E197" s="57"/>
      <c r="F197" s="57"/>
    </row>
    <row r="198" spans="1:6" x14ac:dyDescent="0.25">
      <c r="A198" s="13"/>
      <c r="B198" s="27"/>
      <c r="C198" s="56"/>
      <c r="D198" s="58"/>
      <c r="E198" s="57"/>
      <c r="F198" s="57"/>
    </row>
    <row r="199" spans="1:6" x14ac:dyDescent="0.25">
      <c r="A199" s="13"/>
      <c r="B199" s="27"/>
      <c r="C199" s="56"/>
      <c r="D199" s="58"/>
      <c r="E199" s="57"/>
      <c r="F199" s="57"/>
    </row>
    <row r="200" spans="1:6" x14ac:dyDescent="0.25">
      <c r="A200" s="13"/>
      <c r="B200" s="27"/>
      <c r="C200" s="56"/>
      <c r="D200" s="58"/>
      <c r="E200" s="57"/>
      <c r="F200" s="57"/>
    </row>
    <row r="201" spans="1:6" x14ac:dyDescent="0.25">
      <c r="A201" s="13"/>
      <c r="B201" s="27"/>
      <c r="C201" s="56"/>
      <c r="D201" s="58"/>
      <c r="E201" s="57"/>
      <c r="F201" s="57"/>
    </row>
    <row r="202" spans="1:6" x14ac:dyDescent="0.25">
      <c r="A202" s="13"/>
      <c r="B202" s="27"/>
      <c r="C202" s="56"/>
      <c r="D202" s="58"/>
      <c r="E202" s="57"/>
      <c r="F202" s="57"/>
    </row>
    <row r="203" spans="1:6" x14ac:dyDescent="0.25">
      <c r="A203" s="13"/>
      <c r="B203" s="27"/>
      <c r="C203" s="56"/>
      <c r="D203" s="58"/>
      <c r="E203" s="57"/>
      <c r="F203" s="57"/>
    </row>
    <row r="204" spans="1:6" x14ac:dyDescent="0.25">
      <c r="A204" s="13"/>
      <c r="B204" s="27"/>
      <c r="C204" s="56"/>
      <c r="D204" s="58"/>
      <c r="E204" s="57"/>
      <c r="F204" s="57"/>
    </row>
    <row r="205" spans="1:6" x14ac:dyDescent="0.25">
      <c r="A205" s="13"/>
      <c r="B205" s="27"/>
      <c r="C205" s="56"/>
      <c r="D205" s="58"/>
      <c r="E205" s="57"/>
      <c r="F205" s="57"/>
    </row>
    <row r="206" spans="1:6" x14ac:dyDescent="0.25">
      <c r="A206" s="13"/>
      <c r="B206" s="27"/>
      <c r="C206" s="56"/>
      <c r="D206" s="58"/>
      <c r="E206" s="57"/>
      <c r="F206" s="57"/>
    </row>
    <row r="207" spans="1:6" x14ac:dyDescent="0.25">
      <c r="A207" s="13"/>
      <c r="B207" s="27"/>
      <c r="C207" s="56"/>
      <c r="D207" s="58"/>
      <c r="E207" s="57"/>
      <c r="F207" s="57"/>
    </row>
    <row r="208" spans="1:6" x14ac:dyDescent="0.25">
      <c r="A208" s="13"/>
      <c r="B208" s="27"/>
      <c r="C208" s="56"/>
      <c r="D208" s="58"/>
      <c r="E208" s="57"/>
      <c r="F208" s="57"/>
    </row>
    <row r="209" spans="1:6" x14ac:dyDescent="0.25">
      <c r="A209" s="13"/>
      <c r="B209" s="27"/>
      <c r="C209" s="56"/>
      <c r="D209" s="58"/>
      <c r="E209" s="57"/>
      <c r="F209" s="57"/>
    </row>
    <row r="210" spans="1:6" x14ac:dyDescent="0.25">
      <c r="A210" s="13"/>
      <c r="B210" s="27"/>
      <c r="C210" s="56"/>
      <c r="D210" s="58"/>
      <c r="E210" s="57"/>
      <c r="F210" s="57"/>
    </row>
    <row r="211" spans="1:6" x14ac:dyDescent="0.25">
      <c r="A211" s="13"/>
      <c r="B211" s="27"/>
      <c r="C211" s="56"/>
      <c r="D211" s="58"/>
      <c r="E211" s="57"/>
      <c r="F211" s="57"/>
    </row>
    <row r="212" spans="1:6" x14ac:dyDescent="0.25">
      <c r="A212" s="13"/>
      <c r="B212" s="27"/>
      <c r="C212" s="56"/>
      <c r="D212" s="58"/>
      <c r="E212" s="57"/>
      <c r="F212" s="57"/>
    </row>
    <row r="213" spans="1:6" x14ac:dyDescent="0.25">
      <c r="A213" s="13"/>
      <c r="B213" s="27"/>
      <c r="C213" s="56"/>
      <c r="D213" s="58"/>
      <c r="E213" s="57"/>
      <c r="F213" s="57"/>
    </row>
    <row r="214" spans="1:6" x14ac:dyDescent="0.25">
      <c r="A214" s="13"/>
      <c r="B214" s="27"/>
      <c r="C214" s="56"/>
      <c r="D214" s="58"/>
      <c r="E214" s="57"/>
      <c r="F214" s="57"/>
    </row>
    <row r="215" spans="1:6" x14ac:dyDescent="0.25">
      <c r="A215" s="13"/>
      <c r="B215" s="27"/>
      <c r="C215" s="56"/>
      <c r="D215" s="58"/>
      <c r="E215" s="57"/>
      <c r="F215" s="57"/>
    </row>
    <row r="216" spans="1:6" x14ac:dyDescent="0.25">
      <c r="A216" s="13"/>
      <c r="B216" s="27"/>
      <c r="C216" s="56"/>
      <c r="D216" s="58"/>
      <c r="E216" s="57"/>
      <c r="F216" s="57"/>
    </row>
    <row r="217" spans="1:6" x14ac:dyDescent="0.25">
      <c r="A217" s="13"/>
      <c r="B217" s="27"/>
      <c r="C217" s="56"/>
      <c r="D217" s="58"/>
      <c r="E217" s="57"/>
      <c r="F217" s="57"/>
    </row>
    <row r="218" spans="1:6" x14ac:dyDescent="0.25">
      <c r="A218" s="13"/>
      <c r="B218" s="27"/>
      <c r="C218" s="56"/>
      <c r="D218" s="58"/>
      <c r="E218" s="57"/>
      <c r="F218" s="57"/>
    </row>
    <row r="219" spans="1:6" x14ac:dyDescent="0.25">
      <c r="A219" s="13"/>
      <c r="B219" s="27"/>
      <c r="C219" s="56"/>
      <c r="D219" s="58"/>
      <c r="E219" s="57"/>
      <c r="F219" s="57"/>
    </row>
    <row r="220" spans="1:6" x14ac:dyDescent="0.25">
      <c r="A220" s="13"/>
      <c r="B220" s="27"/>
      <c r="C220" s="56"/>
      <c r="D220" s="58"/>
      <c r="E220" s="57"/>
      <c r="F220" s="57"/>
    </row>
    <row r="221" spans="1:6" x14ac:dyDescent="0.25">
      <c r="A221" s="13"/>
      <c r="B221" s="27"/>
      <c r="C221" s="56"/>
      <c r="D221" s="58"/>
      <c r="E221" s="57"/>
      <c r="F221" s="57"/>
    </row>
    <row r="222" spans="1:6" x14ac:dyDescent="0.25">
      <c r="A222" s="13"/>
      <c r="B222" s="27"/>
      <c r="C222" s="56"/>
      <c r="D222" s="58"/>
      <c r="E222" s="57"/>
      <c r="F222" s="57"/>
    </row>
    <row r="223" spans="1:6" x14ac:dyDescent="0.25">
      <c r="A223" s="13"/>
      <c r="B223" s="27"/>
      <c r="C223" s="56"/>
      <c r="D223" s="58"/>
      <c r="E223" s="57"/>
      <c r="F223" s="57"/>
    </row>
    <row r="224" spans="1:6" x14ac:dyDescent="0.25">
      <c r="A224" s="13"/>
      <c r="B224" s="27"/>
      <c r="C224" s="56"/>
      <c r="D224" s="58"/>
      <c r="E224" s="57"/>
      <c r="F224" s="57"/>
    </row>
    <row r="225" spans="1:6" x14ac:dyDescent="0.25">
      <c r="A225" s="13"/>
      <c r="B225" s="27"/>
      <c r="C225" s="56"/>
      <c r="D225" s="58"/>
      <c r="E225" s="57"/>
      <c r="F225" s="57"/>
    </row>
    <row r="226" spans="1:6" x14ac:dyDescent="0.25">
      <c r="A226" s="13"/>
      <c r="B226" s="27"/>
      <c r="C226" s="56"/>
      <c r="D226" s="58"/>
      <c r="E226" s="57"/>
      <c r="F226" s="57"/>
    </row>
    <row r="227" spans="1:6" x14ac:dyDescent="0.25">
      <c r="A227" s="13"/>
      <c r="B227" s="27"/>
      <c r="C227" s="56"/>
      <c r="D227" s="58"/>
      <c r="E227" s="57"/>
      <c r="F227" s="57"/>
    </row>
    <row r="228" spans="1:6" x14ac:dyDescent="0.25">
      <c r="A228" s="13"/>
      <c r="B228" s="27"/>
      <c r="C228" s="56"/>
      <c r="D228" s="58"/>
      <c r="E228" s="57"/>
      <c r="F228" s="57"/>
    </row>
    <row r="229" spans="1:6" x14ac:dyDescent="0.25">
      <c r="A229" s="13"/>
      <c r="B229" s="27"/>
      <c r="C229" s="56"/>
      <c r="D229" s="58"/>
      <c r="E229" s="57"/>
      <c r="F229" s="57"/>
    </row>
    <row r="230" spans="1:6" x14ac:dyDescent="0.25">
      <c r="A230" s="13"/>
      <c r="B230" s="27"/>
      <c r="C230" s="56"/>
      <c r="D230" s="58"/>
      <c r="E230" s="57"/>
      <c r="F230" s="57"/>
    </row>
    <row r="231" spans="1:6" x14ac:dyDescent="0.25">
      <c r="A231" s="13"/>
      <c r="B231" s="27"/>
      <c r="C231" s="56"/>
      <c r="D231" s="58"/>
      <c r="E231" s="57"/>
      <c r="F231" s="57"/>
    </row>
    <row r="232" spans="1:6" x14ac:dyDescent="0.25">
      <c r="A232" s="13"/>
      <c r="B232" s="27"/>
      <c r="C232" s="56"/>
      <c r="D232" s="58"/>
      <c r="E232" s="57"/>
      <c r="F232" s="57"/>
    </row>
    <row r="233" spans="1:6" x14ac:dyDescent="0.25">
      <c r="A233" s="13"/>
      <c r="B233" s="27"/>
      <c r="C233" s="56"/>
      <c r="D233" s="58"/>
      <c r="E233" s="57"/>
      <c r="F233" s="57"/>
    </row>
    <row r="234" spans="1:6" x14ac:dyDescent="0.25">
      <c r="A234" s="13"/>
      <c r="B234" s="27"/>
      <c r="C234" s="56"/>
      <c r="D234" s="58"/>
      <c r="E234" s="57"/>
      <c r="F234" s="57"/>
    </row>
    <row r="235" spans="1:6" x14ac:dyDescent="0.25">
      <c r="A235" s="13"/>
      <c r="B235" s="27"/>
      <c r="C235" s="56"/>
      <c r="D235" s="58"/>
      <c r="E235" s="57"/>
      <c r="F235" s="57"/>
    </row>
    <row r="236" spans="1:6" x14ac:dyDescent="0.25">
      <c r="A236" s="13"/>
      <c r="B236" s="27"/>
      <c r="C236" s="56"/>
      <c r="D236" s="58"/>
      <c r="E236" s="57"/>
      <c r="F236" s="57"/>
    </row>
    <row r="237" spans="1:6" x14ac:dyDescent="0.25">
      <c r="A237" s="13"/>
      <c r="B237" s="27"/>
      <c r="C237" s="56"/>
      <c r="D237" s="58"/>
      <c r="E237" s="57"/>
      <c r="F237" s="57"/>
    </row>
    <row r="238" spans="1:6" x14ac:dyDescent="0.25">
      <c r="A238" s="13"/>
      <c r="B238" s="27"/>
      <c r="C238" s="56"/>
      <c r="D238" s="58"/>
      <c r="E238" s="57"/>
      <c r="F238" s="57"/>
    </row>
    <row r="239" spans="1:6" x14ac:dyDescent="0.25">
      <c r="A239" s="13"/>
      <c r="B239" s="27"/>
      <c r="C239" s="56"/>
      <c r="D239" s="58"/>
      <c r="E239" s="57"/>
      <c r="F239" s="57"/>
    </row>
    <row r="240" spans="1:6" x14ac:dyDescent="0.25">
      <c r="A240" s="13"/>
      <c r="B240" s="27"/>
      <c r="C240" s="56"/>
      <c r="D240" s="58"/>
      <c r="E240" s="57"/>
      <c r="F240" s="57"/>
    </row>
    <row r="241" spans="1:6" x14ac:dyDescent="0.25">
      <c r="A241" s="13"/>
      <c r="B241" s="27"/>
      <c r="C241" s="56"/>
      <c r="D241" s="58"/>
      <c r="E241" s="57"/>
      <c r="F241" s="57"/>
    </row>
    <row r="242" spans="1:6" x14ac:dyDescent="0.25">
      <c r="A242" s="13"/>
      <c r="B242" s="27"/>
      <c r="C242" s="56"/>
      <c r="D242" s="58"/>
      <c r="E242" s="57"/>
      <c r="F242" s="57"/>
    </row>
    <row r="243" spans="1:6" x14ac:dyDescent="0.25">
      <c r="A243" s="13"/>
      <c r="B243" s="27"/>
      <c r="C243" s="56"/>
      <c r="D243" s="58"/>
      <c r="E243" s="57"/>
      <c r="F243" s="57"/>
    </row>
    <row r="244" spans="1:6" x14ac:dyDescent="0.25">
      <c r="A244" s="13"/>
      <c r="B244" s="27"/>
      <c r="C244" s="56"/>
      <c r="D244" s="58"/>
      <c r="E244" s="57"/>
      <c r="F244" s="57"/>
    </row>
    <row r="245" spans="1:6" x14ac:dyDescent="0.25">
      <c r="A245" s="13"/>
      <c r="B245" s="27"/>
      <c r="C245" s="56"/>
      <c r="D245" s="58"/>
      <c r="E245" s="57"/>
      <c r="F245" s="57"/>
    </row>
    <row r="246" spans="1:6" x14ac:dyDescent="0.25">
      <c r="A246" s="13"/>
      <c r="B246" s="27"/>
      <c r="C246" s="56"/>
      <c r="D246" s="58"/>
      <c r="E246" s="57"/>
      <c r="F246" s="57"/>
    </row>
    <row r="247" spans="1:6" x14ac:dyDescent="0.25">
      <c r="A247" s="13"/>
      <c r="B247" s="27"/>
      <c r="C247" s="56"/>
      <c r="D247" s="58"/>
      <c r="E247" s="57"/>
      <c r="F247" s="57"/>
    </row>
    <row r="248" spans="1:6" x14ac:dyDescent="0.25">
      <c r="A248" s="13"/>
      <c r="B248" s="27"/>
      <c r="C248" s="56"/>
      <c r="D248" s="58"/>
      <c r="E248" s="57"/>
      <c r="F248" s="57"/>
    </row>
    <row r="249" spans="1:6" x14ac:dyDescent="0.25">
      <c r="A249" s="13"/>
      <c r="B249" s="27"/>
      <c r="C249" s="56"/>
      <c r="D249" s="58"/>
      <c r="E249" s="57"/>
      <c r="F249" s="57"/>
    </row>
    <row r="250" spans="1:6" x14ac:dyDescent="0.25">
      <c r="A250" s="13"/>
      <c r="B250" s="27"/>
      <c r="C250" s="56"/>
      <c r="D250" s="58"/>
      <c r="E250" s="57"/>
      <c r="F250" s="57"/>
    </row>
    <row r="251" spans="1:6" x14ac:dyDescent="0.25">
      <c r="A251" s="13"/>
      <c r="B251" s="27"/>
      <c r="C251" s="56"/>
      <c r="D251" s="58"/>
      <c r="E251" s="57"/>
      <c r="F251" s="57"/>
    </row>
    <row r="252" spans="1:6" x14ac:dyDescent="0.25">
      <c r="A252" s="13"/>
      <c r="B252" s="27"/>
      <c r="C252" s="56"/>
      <c r="D252" s="58"/>
      <c r="E252" s="57"/>
      <c r="F252" s="57"/>
    </row>
    <row r="253" spans="1:6" x14ac:dyDescent="0.25">
      <c r="A253" s="13"/>
      <c r="B253" s="27"/>
      <c r="C253" s="56"/>
      <c r="D253" s="58"/>
      <c r="E253" s="57"/>
      <c r="F253" s="57"/>
    </row>
    <row r="254" spans="1:6" x14ac:dyDescent="0.25">
      <c r="A254" s="13"/>
      <c r="B254" s="27"/>
      <c r="C254" s="56"/>
      <c r="D254" s="58"/>
      <c r="E254" s="57"/>
      <c r="F254" s="57"/>
    </row>
    <row r="255" spans="1:6" x14ac:dyDescent="0.25">
      <c r="A255" s="13"/>
      <c r="B255" s="27"/>
      <c r="C255" s="56"/>
      <c r="D255" s="58"/>
      <c r="E255" s="57"/>
      <c r="F255" s="57"/>
    </row>
    <row r="256" spans="1:6" x14ac:dyDescent="0.25">
      <c r="A256" s="13"/>
      <c r="B256" s="27"/>
      <c r="C256" s="56"/>
      <c r="D256" s="58"/>
      <c r="E256" s="57"/>
      <c r="F256" s="57"/>
    </row>
    <row r="257" spans="1:6" x14ac:dyDescent="0.25">
      <c r="A257" s="13"/>
      <c r="B257" s="27"/>
      <c r="C257" s="56"/>
      <c r="D257" s="58"/>
      <c r="E257" s="57"/>
      <c r="F257" s="57"/>
    </row>
    <row r="258" spans="1:6" x14ac:dyDescent="0.25">
      <c r="A258" s="13"/>
      <c r="B258" s="27"/>
      <c r="C258" s="56"/>
      <c r="D258" s="58"/>
      <c r="E258" s="57"/>
      <c r="F258" s="57"/>
    </row>
    <row r="259" spans="1:6" x14ac:dyDescent="0.25">
      <c r="A259" s="13"/>
      <c r="B259" s="27"/>
      <c r="C259" s="56"/>
      <c r="D259" s="58"/>
      <c r="E259" s="57"/>
      <c r="F259" s="57"/>
    </row>
    <row r="260" spans="1:6" x14ac:dyDescent="0.25">
      <c r="A260" s="13"/>
      <c r="B260" s="27"/>
      <c r="C260" s="56"/>
      <c r="D260" s="58"/>
      <c r="E260" s="57"/>
      <c r="F260" s="57"/>
    </row>
    <row r="261" spans="1:6" x14ac:dyDescent="0.25">
      <c r="A261" s="13"/>
      <c r="B261" s="27"/>
      <c r="C261" s="56"/>
      <c r="D261" s="58"/>
      <c r="E261" s="57"/>
      <c r="F261" s="57"/>
    </row>
    <row r="262" spans="1:6" x14ac:dyDescent="0.25">
      <c r="A262" s="13"/>
      <c r="B262" s="27"/>
      <c r="C262" s="56"/>
      <c r="D262" s="58"/>
      <c r="E262" s="57"/>
      <c r="F262" s="57"/>
    </row>
    <row r="263" spans="1:6" x14ac:dyDescent="0.25">
      <c r="A263" s="13"/>
      <c r="B263" s="27"/>
      <c r="C263" s="56"/>
      <c r="D263" s="58"/>
      <c r="E263" s="57"/>
      <c r="F263" s="57"/>
    </row>
    <row r="264" spans="1:6" x14ac:dyDescent="0.25">
      <c r="A264" s="13"/>
      <c r="B264" s="27"/>
      <c r="C264" s="56"/>
      <c r="D264" s="58"/>
      <c r="E264" s="57"/>
      <c r="F264" s="57"/>
    </row>
    <row r="265" spans="1:6" x14ac:dyDescent="0.25">
      <c r="A265" s="13"/>
      <c r="B265" s="27"/>
      <c r="C265" s="56"/>
      <c r="D265" s="58"/>
      <c r="E265" s="57"/>
      <c r="F265" s="57"/>
    </row>
    <row r="266" spans="1:6" x14ac:dyDescent="0.25">
      <c r="A266" s="13"/>
      <c r="B266" s="27"/>
      <c r="C266" s="56"/>
      <c r="D266" s="58"/>
      <c r="E266" s="57"/>
      <c r="F266" s="57"/>
    </row>
    <row r="267" spans="1:6" x14ac:dyDescent="0.25">
      <c r="A267" s="13"/>
      <c r="B267" s="27"/>
      <c r="C267" s="56"/>
      <c r="D267" s="58"/>
      <c r="E267" s="57"/>
      <c r="F267" s="57"/>
    </row>
    <row r="268" spans="1:6" x14ac:dyDescent="0.25">
      <c r="A268" s="13"/>
      <c r="B268" s="27"/>
      <c r="C268" s="56"/>
      <c r="D268" s="58"/>
      <c r="E268" s="57"/>
      <c r="F268" s="57"/>
    </row>
    <row r="269" spans="1:6" x14ac:dyDescent="0.25">
      <c r="A269" s="13"/>
      <c r="B269" s="27"/>
      <c r="C269" s="56"/>
      <c r="D269" s="58"/>
      <c r="E269" s="57"/>
      <c r="F269" s="57"/>
    </row>
    <row r="270" spans="1:6" x14ac:dyDescent="0.25">
      <c r="A270" s="13"/>
      <c r="B270" s="27"/>
      <c r="C270" s="56"/>
      <c r="D270" s="58"/>
      <c r="E270" s="57"/>
      <c r="F270" s="57"/>
    </row>
    <row r="271" spans="1:6" x14ac:dyDescent="0.25">
      <c r="A271" s="13"/>
      <c r="B271" s="27"/>
      <c r="C271" s="56"/>
      <c r="D271" s="58"/>
      <c r="E271" s="57"/>
      <c r="F271" s="57"/>
    </row>
    <row r="272" spans="1:6" x14ac:dyDescent="0.25">
      <c r="A272" s="13"/>
      <c r="B272" s="27"/>
      <c r="C272" s="56"/>
      <c r="D272" s="58"/>
      <c r="E272" s="57"/>
      <c r="F272" s="57"/>
    </row>
    <row r="273" spans="1:6" x14ac:dyDescent="0.25">
      <c r="A273" s="13"/>
      <c r="B273" s="27"/>
      <c r="C273" s="56"/>
      <c r="D273" s="58"/>
      <c r="E273" s="57"/>
      <c r="F273" s="57"/>
    </row>
    <row r="274" spans="1:6" x14ac:dyDescent="0.25">
      <c r="A274" s="13"/>
      <c r="B274" s="27"/>
      <c r="C274" s="56"/>
      <c r="D274" s="58"/>
      <c r="E274" s="57"/>
      <c r="F274" s="57"/>
    </row>
    <row r="275" spans="1:6" x14ac:dyDescent="0.25">
      <c r="A275" s="13"/>
      <c r="B275" s="27"/>
      <c r="C275" s="56"/>
      <c r="D275" s="58"/>
      <c r="E275" s="57"/>
      <c r="F275" s="57"/>
    </row>
    <row r="276" spans="1:6" x14ac:dyDescent="0.25">
      <c r="B276" s="27"/>
      <c r="C276" s="56"/>
      <c r="D276" s="58"/>
      <c r="E276" s="57"/>
      <c r="F276" s="57"/>
    </row>
    <row r="277" spans="1:6" x14ac:dyDescent="0.25">
      <c r="B277" s="27"/>
      <c r="C277" s="56"/>
      <c r="D277" s="58"/>
      <c r="E277" s="57"/>
      <c r="F277" s="57"/>
    </row>
    <row r="278" spans="1:6" x14ac:dyDescent="0.25">
      <c r="B278" s="27"/>
      <c r="C278" s="56"/>
      <c r="D278" s="58"/>
      <c r="E278" s="57"/>
      <c r="F278" s="57"/>
    </row>
    <row r="279" spans="1:6" x14ac:dyDescent="0.25">
      <c r="B279" s="27"/>
      <c r="C279" s="56"/>
      <c r="D279" s="58"/>
      <c r="E279" s="57"/>
      <c r="F279" s="57"/>
    </row>
    <row r="280" spans="1:6" x14ac:dyDescent="0.25">
      <c r="B280" s="27"/>
      <c r="C280" s="56"/>
      <c r="D280" s="58"/>
      <c r="E280" s="57"/>
      <c r="F280" s="57"/>
    </row>
    <row r="281" spans="1:6" x14ac:dyDescent="0.25">
      <c r="B281" s="27"/>
      <c r="C281" s="56"/>
      <c r="D281" s="58"/>
      <c r="E281" s="57"/>
      <c r="F281" s="57"/>
    </row>
    <row r="282" spans="1:6" x14ac:dyDescent="0.25">
      <c r="B282" s="27"/>
      <c r="C282" s="56"/>
      <c r="D282" s="58"/>
      <c r="E282" s="57"/>
      <c r="F282" s="57"/>
    </row>
    <row r="283" spans="1:6" x14ac:dyDescent="0.25">
      <c r="B283" s="27"/>
      <c r="C283" s="56"/>
      <c r="D283" s="58"/>
      <c r="E283" s="57"/>
      <c r="F283" s="57"/>
    </row>
    <row r="284" spans="1:6" x14ac:dyDescent="0.25">
      <c r="B284" s="27"/>
      <c r="C284" s="56"/>
      <c r="D284" s="58"/>
      <c r="E284" s="57"/>
      <c r="F284" s="57"/>
    </row>
    <row r="285" spans="1:6" x14ac:dyDescent="0.25">
      <c r="B285" s="27"/>
      <c r="C285" s="56"/>
      <c r="D285" s="58"/>
      <c r="E285" s="57"/>
      <c r="F285" s="57"/>
    </row>
    <row r="286" spans="1:6" x14ac:dyDescent="0.25">
      <c r="B286" s="27"/>
      <c r="C286" s="56"/>
      <c r="D286" s="58"/>
      <c r="E286" s="57"/>
      <c r="F286" s="57"/>
    </row>
    <row r="287" spans="1:6" x14ac:dyDescent="0.25">
      <c r="B287" s="27"/>
      <c r="C287" s="56"/>
      <c r="D287" s="58"/>
      <c r="E287" s="57"/>
      <c r="F287" s="57"/>
    </row>
    <row r="288" spans="1:6" x14ac:dyDescent="0.25">
      <c r="B288" s="27"/>
      <c r="C288" s="56"/>
      <c r="D288" s="58"/>
      <c r="E288" s="57"/>
      <c r="F288" s="57"/>
    </row>
    <row r="289" spans="2:6" x14ac:dyDescent="0.25">
      <c r="B289" s="27"/>
      <c r="C289" s="56"/>
      <c r="D289" s="58"/>
      <c r="E289" s="57"/>
      <c r="F289" s="57"/>
    </row>
    <row r="290" spans="2:6" x14ac:dyDescent="0.25">
      <c r="B290" s="27"/>
      <c r="C290" s="56"/>
      <c r="D290" s="58"/>
      <c r="E290" s="57"/>
      <c r="F290" s="57"/>
    </row>
    <row r="291" spans="2:6" x14ac:dyDescent="0.25">
      <c r="B291" s="27"/>
      <c r="C291" s="56"/>
      <c r="D291" s="58"/>
      <c r="E291" s="57"/>
      <c r="F291" s="57"/>
    </row>
    <row r="292" spans="2:6" x14ac:dyDescent="0.25">
      <c r="B292" s="27"/>
      <c r="C292" s="56"/>
      <c r="D292" s="58"/>
      <c r="E292" s="57"/>
      <c r="F292" s="57"/>
    </row>
    <row r="293" spans="2:6" x14ac:dyDescent="0.25">
      <c r="B293" s="27"/>
      <c r="C293" s="56"/>
      <c r="D293" s="58"/>
      <c r="E293" s="57"/>
      <c r="F293" s="57"/>
    </row>
    <row r="294" spans="2:6" x14ac:dyDescent="0.25">
      <c r="B294" s="27"/>
      <c r="C294" s="56"/>
      <c r="D294" s="58"/>
      <c r="E294" s="57"/>
      <c r="F294" s="57"/>
    </row>
    <row r="295" spans="2:6" x14ac:dyDescent="0.25">
      <c r="B295" s="27"/>
      <c r="C295" s="56"/>
      <c r="D295" s="58"/>
      <c r="E295" s="57"/>
      <c r="F295" s="57"/>
    </row>
    <row r="296" spans="2:6" x14ac:dyDescent="0.25">
      <c r="B296" s="27"/>
      <c r="C296" s="56"/>
      <c r="D296" s="58"/>
      <c r="E296" s="57"/>
      <c r="F296" s="57"/>
    </row>
    <row r="297" spans="2:6" x14ac:dyDescent="0.25">
      <c r="B297" s="27"/>
      <c r="C297" s="56"/>
      <c r="D297" s="58"/>
      <c r="E297" s="57"/>
      <c r="F297" s="57"/>
    </row>
    <row r="298" spans="2:6" x14ac:dyDescent="0.25">
      <c r="B298" s="27"/>
      <c r="C298" s="56"/>
      <c r="D298" s="58"/>
      <c r="E298" s="57"/>
      <c r="F298" s="57"/>
    </row>
    <row r="299" spans="2:6" x14ac:dyDescent="0.25">
      <c r="B299" s="27"/>
      <c r="C299" s="56"/>
      <c r="D299" s="58"/>
      <c r="E299" s="57"/>
      <c r="F299" s="57"/>
    </row>
    <row r="300" spans="2:6" x14ac:dyDescent="0.25">
      <c r="B300" s="27"/>
      <c r="C300" s="56"/>
      <c r="D300" s="58"/>
      <c r="E300" s="57"/>
      <c r="F300" s="57"/>
    </row>
    <row r="301" spans="2:6" x14ac:dyDescent="0.25">
      <c r="B301" s="27"/>
      <c r="C301" s="56"/>
      <c r="D301" s="58"/>
      <c r="E301" s="57"/>
      <c r="F301" s="57"/>
    </row>
    <row r="302" spans="2:6" x14ac:dyDescent="0.25">
      <c r="B302" s="27"/>
      <c r="C302" s="56"/>
      <c r="D302" s="58"/>
      <c r="E302" s="57"/>
      <c r="F302" s="57"/>
    </row>
    <row r="303" spans="2:6" x14ac:dyDescent="0.25">
      <c r="B303" s="27"/>
      <c r="C303" s="56"/>
      <c r="D303" s="58"/>
      <c r="E303" s="57"/>
      <c r="F303" s="57"/>
    </row>
    <row r="304" spans="2:6" x14ac:dyDescent="0.25">
      <c r="B304" s="27"/>
      <c r="C304" s="56"/>
      <c r="D304" s="58"/>
      <c r="E304" s="57"/>
      <c r="F304" s="57"/>
    </row>
    <row r="305" spans="2:6" x14ac:dyDescent="0.25">
      <c r="B305" s="27"/>
      <c r="C305" s="56"/>
      <c r="D305" s="58"/>
      <c r="E305" s="57"/>
      <c r="F305" s="57"/>
    </row>
    <row r="306" spans="2:6" x14ac:dyDescent="0.25">
      <c r="B306" s="27"/>
      <c r="C306" s="56"/>
      <c r="D306" s="58"/>
      <c r="E306" s="57"/>
      <c r="F306" s="57"/>
    </row>
    <row r="307" spans="2:6" x14ac:dyDescent="0.25">
      <c r="B307" s="27"/>
      <c r="C307" s="56"/>
      <c r="D307" s="58"/>
      <c r="E307" s="57"/>
      <c r="F307" s="57"/>
    </row>
    <row r="308" spans="2:6" x14ac:dyDescent="0.25">
      <c r="B308" s="27"/>
      <c r="C308" s="56"/>
      <c r="D308" s="58"/>
      <c r="E308" s="57"/>
      <c r="F308" s="57"/>
    </row>
    <row r="309" spans="2:6" x14ac:dyDescent="0.25">
      <c r="B309" s="27"/>
      <c r="C309" s="56"/>
      <c r="D309" s="58"/>
      <c r="E309" s="57"/>
      <c r="F309" s="57"/>
    </row>
    <row r="310" spans="2:6" x14ac:dyDescent="0.25">
      <c r="B310" s="27"/>
      <c r="C310" s="56"/>
      <c r="D310" s="58"/>
      <c r="E310" s="57"/>
      <c r="F310" s="57"/>
    </row>
    <row r="311" spans="2:6" x14ac:dyDescent="0.25">
      <c r="B311" s="27"/>
      <c r="C311" s="56"/>
      <c r="D311" s="58"/>
      <c r="E311" s="57"/>
      <c r="F311" s="57"/>
    </row>
    <row r="312" spans="2:6" x14ac:dyDescent="0.25">
      <c r="B312" s="27"/>
      <c r="C312" s="56"/>
      <c r="D312" s="58"/>
      <c r="E312" s="57"/>
      <c r="F312" s="57"/>
    </row>
    <row r="313" spans="2:6" x14ac:dyDescent="0.25">
      <c r="B313" s="27"/>
      <c r="C313" s="56"/>
      <c r="D313" s="58"/>
      <c r="E313" s="57"/>
      <c r="F313" s="57"/>
    </row>
    <row r="314" spans="2:6" x14ac:dyDescent="0.25">
      <c r="B314" s="27"/>
      <c r="C314" s="56"/>
      <c r="D314" s="58"/>
      <c r="E314" s="57"/>
      <c r="F314" s="57"/>
    </row>
    <row r="315" spans="2:6" x14ac:dyDescent="0.25">
      <c r="B315" s="27"/>
      <c r="C315" s="56"/>
      <c r="D315" s="58"/>
      <c r="E315" s="57"/>
      <c r="F315" s="57"/>
    </row>
    <row r="316" spans="2:6" x14ac:dyDescent="0.25">
      <c r="B316" s="27"/>
      <c r="C316" s="56"/>
      <c r="D316" s="58"/>
      <c r="E316" s="57"/>
      <c r="F316" s="57"/>
    </row>
    <row r="317" spans="2:6" x14ac:dyDescent="0.25">
      <c r="B317" s="27"/>
      <c r="C317" s="56"/>
      <c r="D317" s="58"/>
      <c r="E317" s="57"/>
      <c r="F317" s="57"/>
    </row>
    <row r="318" spans="2:6" x14ac:dyDescent="0.25">
      <c r="B318" s="27"/>
      <c r="C318" s="56"/>
      <c r="D318" s="58"/>
      <c r="E318" s="57"/>
      <c r="F318" s="57"/>
    </row>
    <row r="319" spans="2:6" x14ac:dyDescent="0.25">
      <c r="B319" s="27"/>
      <c r="C319" s="56"/>
      <c r="D319" s="58"/>
      <c r="E319" s="57"/>
      <c r="F319" s="57"/>
    </row>
    <row r="320" spans="2:6" x14ac:dyDescent="0.25">
      <c r="B320" s="27"/>
      <c r="C320" s="56"/>
      <c r="D320" s="58"/>
      <c r="E320" s="57"/>
      <c r="F320" s="57"/>
    </row>
    <row r="321" spans="2:6" x14ac:dyDescent="0.25">
      <c r="B321" s="27"/>
      <c r="C321" s="56"/>
      <c r="D321" s="58"/>
      <c r="E321" s="57"/>
      <c r="F321" s="57"/>
    </row>
    <row r="322" spans="2:6" x14ac:dyDescent="0.25">
      <c r="B322" s="27"/>
      <c r="C322" s="56"/>
      <c r="D322" s="58"/>
      <c r="E322" s="57"/>
      <c r="F322" s="57"/>
    </row>
    <row r="323" spans="2:6" x14ac:dyDescent="0.25">
      <c r="B323" s="27"/>
      <c r="C323" s="56"/>
      <c r="D323" s="58"/>
      <c r="E323" s="57"/>
      <c r="F323" s="57"/>
    </row>
    <row r="324" spans="2:6" x14ac:dyDescent="0.25">
      <c r="B324" s="27"/>
      <c r="C324" s="56"/>
      <c r="D324" s="58"/>
      <c r="E324" s="57"/>
      <c r="F324" s="57"/>
    </row>
    <row r="325" spans="2:6" x14ac:dyDescent="0.25">
      <c r="B325" s="27"/>
      <c r="C325" s="56"/>
      <c r="D325" s="58"/>
      <c r="E325" s="57"/>
      <c r="F325" s="57"/>
    </row>
    <row r="326" spans="2:6" x14ac:dyDescent="0.25">
      <c r="B326" s="27"/>
      <c r="C326" s="56"/>
      <c r="D326" s="58"/>
      <c r="E326" s="57"/>
      <c r="F326" s="57"/>
    </row>
    <row r="327" spans="2:6" x14ac:dyDescent="0.25">
      <c r="B327" s="27"/>
      <c r="C327" s="56"/>
      <c r="D327" s="58"/>
      <c r="E327" s="57"/>
      <c r="F327" s="57"/>
    </row>
    <row r="328" spans="2:6" x14ac:dyDescent="0.25">
      <c r="B328" s="27"/>
      <c r="C328" s="56"/>
      <c r="D328" s="58"/>
      <c r="E328" s="57"/>
      <c r="F328" s="57"/>
    </row>
    <row r="329" spans="2:6" x14ac:dyDescent="0.25">
      <c r="B329" s="27"/>
      <c r="C329" s="56"/>
      <c r="D329" s="58"/>
      <c r="E329" s="57"/>
      <c r="F329" s="57"/>
    </row>
    <row r="330" spans="2:6" x14ac:dyDescent="0.25">
      <c r="B330" s="27"/>
      <c r="C330" s="56"/>
      <c r="D330" s="58"/>
      <c r="E330" s="57"/>
      <c r="F330" s="57"/>
    </row>
    <row r="331" spans="2:6" x14ac:dyDescent="0.25">
      <c r="B331" s="27"/>
      <c r="C331" s="56"/>
      <c r="D331" s="58"/>
      <c r="E331" s="57"/>
      <c r="F331" s="57"/>
    </row>
    <row r="332" spans="2:6" x14ac:dyDescent="0.25">
      <c r="B332" s="27"/>
      <c r="C332" s="56"/>
      <c r="D332" s="58"/>
      <c r="E332" s="57"/>
      <c r="F332" s="57"/>
    </row>
    <row r="333" spans="2:6" x14ac:dyDescent="0.25">
      <c r="B333" s="27"/>
      <c r="C333" s="56"/>
      <c r="D333" s="58"/>
      <c r="E333" s="57"/>
      <c r="F333" s="57"/>
    </row>
    <row r="334" spans="2:6" x14ac:dyDescent="0.25">
      <c r="B334" s="27"/>
      <c r="C334" s="56"/>
      <c r="D334" s="58"/>
      <c r="E334" s="57"/>
      <c r="F334" s="57"/>
    </row>
    <row r="335" spans="2:6" x14ac:dyDescent="0.25">
      <c r="B335" s="27"/>
      <c r="C335" s="56"/>
      <c r="D335" s="58"/>
      <c r="E335" s="57"/>
      <c r="F335" s="57"/>
    </row>
    <row r="336" spans="2:6" x14ac:dyDescent="0.25">
      <c r="B336" s="27"/>
      <c r="C336" s="56"/>
      <c r="D336" s="58"/>
      <c r="E336" s="57"/>
      <c r="F336" s="57"/>
    </row>
    <row r="337" spans="2:6" x14ac:dyDescent="0.25">
      <c r="B337" s="27"/>
      <c r="C337" s="56"/>
      <c r="D337" s="58"/>
      <c r="E337" s="57"/>
      <c r="F337" s="57"/>
    </row>
    <row r="338" spans="2:6" x14ac:dyDescent="0.25">
      <c r="B338" s="27"/>
      <c r="C338" s="56"/>
      <c r="D338" s="58"/>
      <c r="E338" s="57"/>
      <c r="F338" s="57"/>
    </row>
    <row r="339" spans="2:6" x14ac:dyDescent="0.25">
      <c r="B339" s="27"/>
      <c r="C339" s="56"/>
      <c r="D339" s="58"/>
      <c r="E339" s="57"/>
      <c r="F339" s="57"/>
    </row>
    <row r="340" spans="2:6" x14ac:dyDescent="0.25">
      <c r="B340" s="27"/>
      <c r="C340" s="56"/>
      <c r="D340" s="58"/>
      <c r="E340" s="57"/>
      <c r="F340" s="57"/>
    </row>
    <row r="341" spans="2:6" x14ac:dyDescent="0.25">
      <c r="B341" s="27"/>
      <c r="C341" s="56"/>
      <c r="D341" s="58"/>
      <c r="E341" s="57"/>
      <c r="F341" s="57"/>
    </row>
    <row r="342" spans="2:6" x14ac:dyDescent="0.25">
      <c r="B342" s="27"/>
      <c r="C342" s="56"/>
      <c r="D342" s="58"/>
      <c r="E342" s="57"/>
      <c r="F342" s="57"/>
    </row>
    <row r="343" spans="2:6" x14ac:dyDescent="0.25">
      <c r="B343" s="27"/>
      <c r="C343" s="56"/>
      <c r="D343" s="58"/>
      <c r="E343" s="57"/>
      <c r="F343" s="57"/>
    </row>
    <row r="344" spans="2:6" x14ac:dyDescent="0.25">
      <c r="B344" s="27"/>
      <c r="C344" s="56"/>
      <c r="D344" s="58"/>
      <c r="E344" s="57"/>
      <c r="F344" s="57"/>
    </row>
    <row r="345" spans="2:6" x14ac:dyDescent="0.25">
      <c r="B345" s="27"/>
      <c r="C345" s="56"/>
      <c r="D345" s="58"/>
      <c r="E345" s="57"/>
      <c r="F345" s="57"/>
    </row>
    <row r="346" spans="2:6" x14ac:dyDescent="0.25">
      <c r="B346" s="27"/>
      <c r="C346" s="56"/>
      <c r="D346" s="58"/>
      <c r="E346" s="57"/>
      <c r="F346" s="57"/>
    </row>
    <row r="347" spans="2:6" x14ac:dyDescent="0.25">
      <c r="B347" s="27"/>
      <c r="C347" s="56"/>
      <c r="D347" s="58"/>
      <c r="E347" s="57"/>
      <c r="F347" s="57"/>
    </row>
    <row r="348" spans="2:6" x14ac:dyDescent="0.25">
      <c r="B348" s="27"/>
      <c r="C348" s="56"/>
      <c r="D348" s="58"/>
      <c r="E348" s="57"/>
      <c r="F348" s="57"/>
    </row>
    <row r="349" spans="2:6" x14ac:dyDescent="0.25">
      <c r="B349" s="27"/>
      <c r="C349" s="56"/>
      <c r="D349" s="58"/>
      <c r="E349" s="57"/>
      <c r="F349" s="57"/>
    </row>
    <row r="350" spans="2:6" x14ac:dyDescent="0.25">
      <c r="B350" s="27"/>
      <c r="C350" s="56"/>
      <c r="D350" s="58"/>
      <c r="E350" s="57"/>
      <c r="F350" s="57"/>
    </row>
    <row r="351" spans="2:6" x14ac:dyDescent="0.25">
      <c r="B351" s="27"/>
      <c r="C351" s="56"/>
      <c r="D351" s="58"/>
      <c r="E351" s="57"/>
      <c r="F351" s="57"/>
    </row>
    <row r="352" spans="2:6" x14ac:dyDescent="0.25">
      <c r="B352" s="27"/>
      <c r="C352" s="56"/>
      <c r="D352" s="58"/>
      <c r="E352" s="57"/>
      <c r="F352" s="57"/>
    </row>
    <row r="353" spans="2:6" x14ac:dyDescent="0.25">
      <c r="B353" s="27"/>
      <c r="C353" s="56"/>
      <c r="D353" s="58"/>
      <c r="E353" s="57"/>
      <c r="F353" s="57"/>
    </row>
    <row r="354" spans="2:6" x14ac:dyDescent="0.25">
      <c r="B354" s="27"/>
      <c r="C354" s="56"/>
      <c r="D354" s="58"/>
      <c r="E354" s="57"/>
      <c r="F354" s="57"/>
    </row>
    <row r="355" spans="2:6" x14ac:dyDescent="0.25">
      <c r="B355" s="27"/>
      <c r="C355" s="56"/>
      <c r="D355" s="58"/>
      <c r="E355" s="57"/>
      <c r="F355" s="57"/>
    </row>
    <row r="356" spans="2:6" x14ac:dyDescent="0.25">
      <c r="B356" s="27"/>
      <c r="C356" s="56"/>
      <c r="D356" s="58"/>
      <c r="E356" s="57"/>
      <c r="F356" s="57"/>
    </row>
    <row r="357" spans="2:6" x14ac:dyDescent="0.25">
      <c r="B357" s="27"/>
      <c r="C357" s="56"/>
      <c r="D357" s="58"/>
      <c r="E357" s="57"/>
      <c r="F357" s="57"/>
    </row>
    <row r="358" spans="2:6" x14ac:dyDescent="0.25">
      <c r="B358" s="27"/>
      <c r="C358" s="56"/>
      <c r="D358" s="58"/>
      <c r="E358" s="57"/>
      <c r="F358" s="57"/>
    </row>
    <row r="359" spans="2:6" x14ac:dyDescent="0.25">
      <c r="B359" s="27"/>
      <c r="C359" s="56"/>
      <c r="D359" s="58"/>
      <c r="E359" s="57"/>
      <c r="F359" s="57"/>
    </row>
    <row r="360" spans="2:6" x14ac:dyDescent="0.25">
      <c r="B360" s="27"/>
      <c r="C360" s="56"/>
      <c r="D360" s="58"/>
      <c r="E360" s="57"/>
      <c r="F360" s="57"/>
    </row>
    <row r="361" spans="2:6" x14ac:dyDescent="0.25">
      <c r="B361" s="27"/>
      <c r="C361" s="56"/>
      <c r="D361" s="58"/>
      <c r="E361" s="57"/>
      <c r="F361" s="57"/>
    </row>
    <row r="362" spans="2:6" x14ac:dyDescent="0.25">
      <c r="B362" s="27"/>
      <c r="C362" s="56"/>
      <c r="D362" s="58"/>
      <c r="E362" s="57"/>
      <c r="F362" s="57"/>
    </row>
    <row r="363" spans="2:6" x14ac:dyDescent="0.25">
      <c r="B363" s="27"/>
      <c r="C363" s="56"/>
      <c r="D363" s="58"/>
      <c r="E363" s="57"/>
      <c r="F363" s="57"/>
    </row>
    <row r="364" spans="2:6" x14ac:dyDescent="0.25">
      <c r="B364" s="27"/>
      <c r="C364" s="56"/>
      <c r="D364" s="58"/>
      <c r="E364" s="57"/>
      <c r="F364" s="57"/>
    </row>
    <row r="365" spans="2:6" x14ac:dyDescent="0.25">
      <c r="B365" s="27"/>
      <c r="C365" s="56"/>
      <c r="D365" s="58"/>
      <c r="E365" s="57"/>
      <c r="F365" s="57"/>
    </row>
    <row r="366" spans="2:6" x14ac:dyDescent="0.25">
      <c r="B366" s="27"/>
      <c r="C366" s="56"/>
      <c r="D366" s="58"/>
      <c r="E366" s="57"/>
      <c r="F366" s="57"/>
    </row>
    <row r="367" spans="2:6" x14ac:dyDescent="0.25">
      <c r="B367" s="27"/>
      <c r="C367" s="56"/>
      <c r="D367" s="58"/>
      <c r="E367" s="57"/>
      <c r="F367" s="57"/>
    </row>
    <row r="368" spans="2:6" x14ac:dyDescent="0.25">
      <c r="B368" s="27"/>
      <c r="C368" s="56"/>
      <c r="D368" s="58"/>
      <c r="E368" s="57"/>
      <c r="F368" s="57"/>
    </row>
    <row r="369" spans="2:6" x14ac:dyDescent="0.25">
      <c r="B369" s="27"/>
      <c r="C369" s="56"/>
      <c r="D369" s="58"/>
      <c r="E369" s="57"/>
      <c r="F369" s="57"/>
    </row>
    <row r="370" spans="2:6" x14ac:dyDescent="0.25">
      <c r="B370" s="27"/>
      <c r="C370" s="56"/>
      <c r="D370" s="58"/>
      <c r="E370" s="57"/>
      <c r="F370" s="57"/>
    </row>
    <row r="371" spans="2:6" x14ac:dyDescent="0.25">
      <c r="B371" s="27"/>
      <c r="C371" s="56"/>
      <c r="D371" s="58"/>
      <c r="E371" s="57"/>
      <c r="F371" s="57"/>
    </row>
    <row r="372" spans="2:6" x14ac:dyDescent="0.25">
      <c r="B372" s="27"/>
      <c r="C372" s="56"/>
      <c r="D372" s="58"/>
      <c r="E372" s="57"/>
      <c r="F372" s="57"/>
    </row>
    <row r="373" spans="2:6" x14ac:dyDescent="0.25">
      <c r="B373" s="27"/>
      <c r="C373" s="56"/>
      <c r="D373" s="58"/>
      <c r="E373" s="57"/>
      <c r="F373" s="57"/>
    </row>
    <row r="374" spans="2:6" x14ac:dyDescent="0.25">
      <c r="B374" s="27"/>
      <c r="C374" s="56"/>
      <c r="D374" s="58"/>
      <c r="E374" s="57"/>
      <c r="F374" s="57"/>
    </row>
    <row r="375" spans="2:6" x14ac:dyDescent="0.25">
      <c r="B375" s="27"/>
      <c r="C375" s="56"/>
      <c r="D375" s="58"/>
      <c r="E375" s="57"/>
      <c r="F375" s="57"/>
    </row>
    <row r="376" spans="2:6" x14ac:dyDescent="0.25">
      <c r="B376" s="27"/>
      <c r="C376" s="56"/>
      <c r="D376" s="58"/>
      <c r="E376" s="57"/>
      <c r="F376" s="57"/>
    </row>
    <row r="377" spans="2:6" x14ac:dyDescent="0.25">
      <c r="B377" s="27"/>
      <c r="C377" s="56"/>
      <c r="D377" s="58"/>
      <c r="E377" s="57"/>
      <c r="F377" s="57"/>
    </row>
    <row r="378" spans="2:6" x14ac:dyDescent="0.25">
      <c r="B378" s="27"/>
      <c r="C378" s="56"/>
      <c r="D378" s="58"/>
      <c r="E378" s="57"/>
      <c r="F378" s="57"/>
    </row>
    <row r="379" spans="2:6" x14ac:dyDescent="0.25">
      <c r="B379" s="27"/>
      <c r="C379" s="56"/>
      <c r="D379" s="58"/>
      <c r="E379" s="57"/>
      <c r="F379" s="57"/>
    </row>
    <row r="380" spans="2:6" x14ac:dyDescent="0.25">
      <c r="B380" s="27"/>
      <c r="C380" s="56"/>
      <c r="D380" s="58"/>
      <c r="E380" s="57"/>
      <c r="F380" s="57"/>
    </row>
    <row r="381" spans="2:6" x14ac:dyDescent="0.25">
      <c r="B381" s="27"/>
      <c r="C381" s="56"/>
      <c r="D381" s="58"/>
      <c r="E381" s="57"/>
      <c r="F381" s="57"/>
    </row>
    <row r="382" spans="2:6" x14ac:dyDescent="0.25">
      <c r="B382" s="27"/>
      <c r="C382" s="56"/>
      <c r="D382" s="58"/>
      <c r="E382" s="57"/>
      <c r="F382" s="57"/>
    </row>
    <row r="383" spans="2:6" x14ac:dyDescent="0.25">
      <c r="B383" s="27"/>
      <c r="C383" s="56"/>
      <c r="D383" s="58"/>
      <c r="E383" s="57"/>
      <c r="F383" s="57"/>
    </row>
    <row r="384" spans="2:6" x14ac:dyDescent="0.25">
      <c r="B384" s="27"/>
      <c r="C384" s="56"/>
      <c r="D384" s="58"/>
      <c r="E384" s="57"/>
      <c r="F384" s="57"/>
    </row>
    <row r="385" spans="2:6" x14ac:dyDescent="0.25">
      <c r="B385" s="27"/>
      <c r="C385" s="56"/>
      <c r="D385" s="58"/>
      <c r="E385" s="57"/>
      <c r="F385" s="57"/>
    </row>
    <row r="386" spans="2:6" x14ac:dyDescent="0.25">
      <c r="B386" s="27"/>
      <c r="C386" s="56"/>
      <c r="D386" s="58"/>
      <c r="E386" s="57"/>
      <c r="F386" s="57"/>
    </row>
    <row r="387" spans="2:6" x14ac:dyDescent="0.25">
      <c r="B387" s="27"/>
      <c r="C387" s="56"/>
      <c r="D387" s="58"/>
      <c r="E387" s="57"/>
      <c r="F387" s="57"/>
    </row>
    <row r="388" spans="2:6" x14ac:dyDescent="0.25">
      <c r="B388" s="27"/>
      <c r="C388" s="56"/>
      <c r="D388" s="58"/>
      <c r="E388" s="57"/>
      <c r="F388" s="57"/>
    </row>
    <row r="389" spans="2:6" x14ac:dyDescent="0.25">
      <c r="B389" s="27"/>
      <c r="C389" s="56"/>
      <c r="D389" s="58"/>
      <c r="E389" s="57"/>
      <c r="F389" s="57"/>
    </row>
    <row r="390" spans="2:6" x14ac:dyDescent="0.25">
      <c r="B390" s="27"/>
      <c r="C390" s="56"/>
      <c r="D390" s="58"/>
      <c r="E390" s="57"/>
      <c r="F390" s="57"/>
    </row>
    <row r="391" spans="2:6" x14ac:dyDescent="0.25">
      <c r="B391" s="27"/>
      <c r="C391" s="56"/>
      <c r="D391" s="58"/>
      <c r="E391" s="57"/>
      <c r="F391" s="57"/>
    </row>
    <row r="392" spans="2:6" x14ac:dyDescent="0.25">
      <c r="B392" s="27"/>
      <c r="C392" s="56"/>
      <c r="D392" s="58"/>
      <c r="E392" s="57"/>
      <c r="F392" s="57"/>
    </row>
    <row r="393" spans="2:6" x14ac:dyDescent="0.25">
      <c r="B393" s="27"/>
      <c r="C393" s="56"/>
      <c r="D393" s="58"/>
      <c r="E393" s="57"/>
      <c r="F393" s="57"/>
    </row>
    <row r="394" spans="2:6" x14ac:dyDescent="0.25">
      <c r="B394" s="27"/>
      <c r="C394" s="56"/>
      <c r="D394" s="58"/>
      <c r="E394" s="57"/>
      <c r="F394" s="57"/>
    </row>
    <row r="395" spans="2:6" x14ac:dyDescent="0.25">
      <c r="B395" s="27"/>
      <c r="C395" s="56"/>
      <c r="D395" s="58"/>
      <c r="E395" s="57"/>
      <c r="F395" s="57"/>
    </row>
    <row r="396" spans="2:6" x14ac:dyDescent="0.25">
      <c r="B396" s="27"/>
      <c r="C396" s="56"/>
      <c r="D396" s="58"/>
      <c r="E396" s="57"/>
      <c r="F396" s="57"/>
    </row>
    <row r="397" spans="2:6" x14ac:dyDescent="0.25">
      <c r="B397" s="27"/>
      <c r="C397" s="56"/>
      <c r="D397" s="58"/>
      <c r="E397" s="57"/>
      <c r="F397" s="57"/>
    </row>
    <row r="398" spans="2:6" x14ac:dyDescent="0.25">
      <c r="B398" s="27"/>
      <c r="C398" s="56"/>
      <c r="D398" s="58"/>
      <c r="E398" s="57"/>
      <c r="F398" s="57"/>
    </row>
    <row r="399" spans="2:6" x14ac:dyDescent="0.25">
      <c r="B399" s="27"/>
      <c r="C399" s="56"/>
      <c r="D399" s="58"/>
      <c r="E399" s="57"/>
      <c r="F399" s="57"/>
    </row>
    <row r="400" spans="2:6" x14ac:dyDescent="0.25">
      <c r="B400" s="27"/>
      <c r="C400" s="56"/>
      <c r="D400" s="58"/>
      <c r="E400" s="57"/>
      <c r="F400" s="57"/>
    </row>
    <row r="401" spans="2:6" x14ac:dyDescent="0.25">
      <c r="B401" s="27"/>
      <c r="C401" s="56"/>
      <c r="D401" s="58"/>
      <c r="E401" s="57"/>
      <c r="F401" s="57"/>
    </row>
    <row r="402" spans="2:6" x14ac:dyDescent="0.25">
      <c r="B402" s="27"/>
      <c r="C402" s="56"/>
      <c r="D402" s="58"/>
      <c r="E402" s="57"/>
      <c r="F402" s="57"/>
    </row>
    <row r="403" spans="2:6" x14ac:dyDescent="0.25">
      <c r="B403" s="27"/>
      <c r="C403" s="56"/>
      <c r="D403" s="58"/>
      <c r="E403" s="57"/>
      <c r="F403" s="57"/>
    </row>
    <row r="404" spans="2:6" x14ac:dyDescent="0.25">
      <c r="B404" s="27"/>
      <c r="C404" s="56"/>
      <c r="D404" s="58"/>
      <c r="E404" s="57"/>
      <c r="F404" s="57"/>
    </row>
    <row r="405" spans="2:6" x14ac:dyDescent="0.25">
      <c r="B405" s="27"/>
      <c r="C405" s="56"/>
      <c r="D405" s="58"/>
      <c r="E405" s="57"/>
      <c r="F405" s="57"/>
    </row>
    <row r="406" spans="2:6" x14ac:dyDescent="0.25">
      <c r="B406" s="27"/>
      <c r="C406" s="56"/>
      <c r="D406" s="58"/>
      <c r="E406" s="57"/>
      <c r="F406" s="57"/>
    </row>
    <row r="407" spans="2:6" x14ac:dyDescent="0.25">
      <c r="B407" s="27"/>
      <c r="C407" s="56"/>
      <c r="D407" s="58"/>
      <c r="E407" s="57"/>
      <c r="F407" s="57"/>
    </row>
    <row r="408" spans="2:6" x14ac:dyDescent="0.25">
      <c r="B408" s="27"/>
      <c r="C408" s="56"/>
      <c r="D408" s="58"/>
      <c r="E408" s="57"/>
      <c r="F408" s="57"/>
    </row>
    <row r="409" spans="2:6" x14ac:dyDescent="0.25">
      <c r="B409" s="27"/>
      <c r="C409" s="56"/>
      <c r="D409" s="58"/>
      <c r="E409" s="57"/>
      <c r="F409" s="57"/>
    </row>
    <row r="410" spans="2:6" x14ac:dyDescent="0.25">
      <c r="B410" s="27"/>
      <c r="C410" s="56"/>
      <c r="D410" s="58"/>
      <c r="E410" s="57"/>
      <c r="F410" s="57"/>
    </row>
    <row r="411" spans="2:6" x14ac:dyDescent="0.25">
      <c r="B411" s="27"/>
      <c r="C411" s="56"/>
      <c r="D411" s="58"/>
      <c r="E411" s="57"/>
      <c r="F411" s="57"/>
    </row>
    <row r="412" spans="2:6" x14ac:dyDescent="0.25">
      <c r="B412" s="27"/>
      <c r="C412" s="56"/>
      <c r="D412" s="58"/>
      <c r="E412" s="57"/>
      <c r="F412" s="57"/>
    </row>
    <row r="413" spans="2:6" x14ac:dyDescent="0.25">
      <c r="B413" s="27"/>
      <c r="C413" s="56"/>
      <c r="D413" s="58"/>
      <c r="E413" s="57"/>
      <c r="F413" s="57"/>
    </row>
    <row r="414" spans="2:6" x14ac:dyDescent="0.25">
      <c r="B414" s="27"/>
      <c r="C414" s="56"/>
      <c r="D414" s="58"/>
      <c r="E414" s="57"/>
      <c r="F414" s="57"/>
    </row>
    <row r="415" spans="2:6" x14ac:dyDescent="0.25">
      <c r="B415" s="27"/>
      <c r="C415" s="56"/>
      <c r="D415" s="58"/>
      <c r="E415" s="57"/>
      <c r="F415" s="57"/>
    </row>
    <row r="416" spans="2:6" x14ac:dyDescent="0.25">
      <c r="B416" s="27"/>
      <c r="C416" s="56"/>
      <c r="D416" s="58"/>
      <c r="E416" s="57"/>
      <c r="F416" s="57"/>
    </row>
    <row r="417" spans="2:6" x14ac:dyDescent="0.25">
      <c r="B417" s="27"/>
      <c r="C417" s="56"/>
      <c r="D417" s="58"/>
      <c r="E417" s="57"/>
      <c r="F417" s="57"/>
    </row>
    <row r="418" spans="2:6" x14ac:dyDescent="0.25">
      <c r="B418" s="27"/>
      <c r="C418" s="56"/>
      <c r="D418" s="58"/>
      <c r="E418" s="57"/>
      <c r="F418" s="57"/>
    </row>
    <row r="419" spans="2:6" x14ac:dyDescent="0.25">
      <c r="B419" s="27"/>
      <c r="C419" s="56"/>
      <c r="D419" s="58"/>
      <c r="E419" s="57"/>
      <c r="F419" s="57"/>
    </row>
    <row r="420" spans="2:6" x14ac:dyDescent="0.25">
      <c r="B420" s="27"/>
      <c r="C420" s="56"/>
      <c r="D420" s="58"/>
      <c r="E420" s="57"/>
      <c r="F420" s="57"/>
    </row>
    <row r="421" spans="2:6" x14ac:dyDescent="0.25">
      <c r="B421" s="27"/>
      <c r="C421" s="56"/>
      <c r="D421" s="58"/>
      <c r="E421" s="57"/>
      <c r="F421" s="57"/>
    </row>
    <row r="422" spans="2:6" x14ac:dyDescent="0.25">
      <c r="B422" s="27"/>
      <c r="C422" s="56"/>
      <c r="D422" s="58"/>
      <c r="E422" s="57"/>
      <c r="F422" s="57"/>
    </row>
    <row r="423" spans="2:6" x14ac:dyDescent="0.25">
      <c r="B423" s="27"/>
      <c r="C423" s="56"/>
      <c r="D423" s="58"/>
      <c r="E423" s="57"/>
      <c r="F423" s="57"/>
    </row>
    <row r="424" spans="2:6" x14ac:dyDescent="0.25">
      <c r="B424" s="27"/>
      <c r="C424" s="56"/>
      <c r="D424" s="58"/>
      <c r="E424" s="57"/>
      <c r="F424" s="57"/>
    </row>
    <row r="425" spans="2:6" x14ac:dyDescent="0.25">
      <c r="B425" s="27"/>
      <c r="C425" s="56"/>
      <c r="D425" s="58"/>
      <c r="E425" s="57"/>
      <c r="F425" s="57"/>
    </row>
    <row r="426" spans="2:6" x14ac:dyDescent="0.25">
      <c r="B426" s="27"/>
      <c r="C426" s="56"/>
      <c r="D426" s="58"/>
      <c r="E426" s="57"/>
      <c r="F426" s="57"/>
    </row>
    <row r="427" spans="2:6" x14ac:dyDescent="0.25">
      <c r="B427" s="27"/>
      <c r="C427" s="56"/>
      <c r="D427" s="58"/>
      <c r="E427" s="57"/>
      <c r="F427" s="57"/>
    </row>
    <row r="428" spans="2:6" x14ac:dyDescent="0.25">
      <c r="B428" s="27"/>
      <c r="C428" s="56"/>
      <c r="D428" s="58"/>
      <c r="E428" s="57"/>
      <c r="F428" s="57"/>
    </row>
    <row r="429" spans="2:6" x14ac:dyDescent="0.25">
      <c r="B429" s="27"/>
      <c r="C429" s="56"/>
      <c r="D429" s="58"/>
      <c r="E429" s="57"/>
      <c r="F429" s="57"/>
    </row>
    <row r="430" spans="2:6" x14ac:dyDescent="0.25">
      <c r="B430" s="27"/>
      <c r="C430" s="56"/>
      <c r="D430" s="58"/>
      <c r="E430" s="57"/>
      <c r="F430" s="57"/>
    </row>
    <row r="431" spans="2:6" x14ac:dyDescent="0.25">
      <c r="B431" s="27"/>
      <c r="C431" s="56"/>
      <c r="D431" s="58"/>
      <c r="E431" s="57"/>
      <c r="F431" s="57"/>
    </row>
    <row r="432" spans="2:6" x14ac:dyDescent="0.25">
      <c r="B432" s="27"/>
      <c r="C432" s="56"/>
      <c r="D432" s="58"/>
      <c r="E432" s="57"/>
      <c r="F432" s="57"/>
    </row>
    <row r="433" spans="2:6" x14ac:dyDescent="0.25">
      <c r="B433" s="27"/>
      <c r="C433" s="56"/>
      <c r="D433" s="58"/>
      <c r="E433" s="57"/>
      <c r="F433" s="57"/>
    </row>
    <row r="434" spans="2:6" x14ac:dyDescent="0.25">
      <c r="B434" s="27"/>
      <c r="C434" s="56"/>
      <c r="D434" s="58"/>
      <c r="E434" s="57"/>
      <c r="F434" s="57"/>
    </row>
    <row r="435" spans="2:6" x14ac:dyDescent="0.25">
      <c r="B435" s="27"/>
      <c r="C435" s="56"/>
      <c r="D435" s="58"/>
      <c r="E435" s="57"/>
      <c r="F435" s="57"/>
    </row>
    <row r="436" spans="2:6" x14ac:dyDescent="0.25">
      <c r="B436" s="27"/>
      <c r="C436" s="56"/>
      <c r="D436" s="58"/>
      <c r="E436" s="57"/>
      <c r="F436" s="57"/>
    </row>
    <row r="437" spans="2:6" x14ac:dyDescent="0.25">
      <c r="B437" s="27"/>
      <c r="C437" s="56"/>
      <c r="D437" s="58"/>
      <c r="E437" s="57"/>
      <c r="F437" s="57"/>
    </row>
    <row r="438" spans="2:6" x14ac:dyDescent="0.25">
      <c r="B438" s="27"/>
      <c r="C438" s="56"/>
      <c r="D438" s="58"/>
      <c r="E438" s="57"/>
      <c r="F438" s="57"/>
    </row>
    <row r="439" spans="2:6" x14ac:dyDescent="0.25">
      <c r="B439" s="27"/>
      <c r="C439" s="56"/>
      <c r="D439" s="58"/>
      <c r="E439" s="57"/>
      <c r="F439" s="57"/>
    </row>
    <row r="440" spans="2:6" x14ac:dyDescent="0.25">
      <c r="B440" s="27"/>
      <c r="C440" s="56"/>
      <c r="D440" s="58"/>
      <c r="E440" s="57"/>
      <c r="F440" s="57"/>
    </row>
    <row r="441" spans="2:6" x14ac:dyDescent="0.25">
      <c r="B441" s="27"/>
      <c r="C441" s="56"/>
      <c r="D441" s="58"/>
      <c r="E441" s="57"/>
      <c r="F441" s="57"/>
    </row>
    <row r="442" spans="2:6" x14ac:dyDescent="0.25">
      <c r="B442" s="27"/>
      <c r="C442" s="56"/>
      <c r="D442" s="58"/>
      <c r="E442" s="57"/>
      <c r="F442" s="57"/>
    </row>
    <row r="443" spans="2:6" x14ac:dyDescent="0.25">
      <c r="B443" s="27"/>
      <c r="C443" s="56"/>
      <c r="D443" s="58"/>
      <c r="E443" s="57"/>
      <c r="F443" s="57"/>
    </row>
    <row r="444" spans="2:6" x14ac:dyDescent="0.25">
      <c r="B444" s="27"/>
      <c r="C444" s="56"/>
      <c r="D444" s="58"/>
      <c r="E444" s="57"/>
      <c r="F444" s="57"/>
    </row>
    <row r="445" spans="2:6" x14ac:dyDescent="0.25">
      <c r="B445" s="27"/>
      <c r="C445" s="56"/>
      <c r="D445" s="58"/>
      <c r="E445" s="57"/>
      <c r="F445" s="57"/>
    </row>
    <row r="446" spans="2:6" x14ac:dyDescent="0.25">
      <c r="B446" s="27"/>
      <c r="C446" s="56"/>
      <c r="D446" s="58"/>
      <c r="E446" s="57"/>
      <c r="F446" s="57"/>
    </row>
    <row r="447" spans="2:6" x14ac:dyDescent="0.25">
      <c r="B447" s="27"/>
      <c r="C447" s="56"/>
      <c r="D447" s="58"/>
      <c r="E447" s="57"/>
      <c r="F447" s="57"/>
    </row>
    <row r="448" spans="2:6" x14ac:dyDescent="0.25">
      <c r="B448" s="27"/>
      <c r="C448" s="56"/>
      <c r="D448" s="58"/>
      <c r="E448" s="57"/>
      <c r="F448" s="57"/>
    </row>
    <row r="449" spans="2:6" x14ac:dyDescent="0.25">
      <c r="B449" s="27"/>
      <c r="C449" s="56"/>
      <c r="D449" s="58"/>
      <c r="E449" s="57"/>
      <c r="F449" s="57"/>
    </row>
    <row r="450" spans="2:6" x14ac:dyDescent="0.25">
      <c r="B450" s="27"/>
      <c r="C450" s="56"/>
      <c r="D450" s="58"/>
      <c r="E450" s="57"/>
      <c r="F450" s="57"/>
    </row>
    <row r="451" spans="2:6" x14ac:dyDescent="0.25">
      <c r="B451" s="27"/>
      <c r="C451" s="56"/>
      <c r="D451" s="58"/>
      <c r="E451" s="57"/>
      <c r="F451" s="57"/>
    </row>
    <row r="452" spans="2:6" x14ac:dyDescent="0.25">
      <c r="B452" s="27"/>
      <c r="C452" s="56"/>
      <c r="D452" s="58"/>
      <c r="E452" s="57"/>
      <c r="F452" s="57"/>
    </row>
    <row r="453" spans="2:6" x14ac:dyDescent="0.25">
      <c r="B453" s="27"/>
      <c r="C453" s="56"/>
      <c r="D453" s="58"/>
      <c r="E453" s="57"/>
      <c r="F453" s="57"/>
    </row>
    <row r="454" spans="2:6" x14ac:dyDescent="0.25">
      <c r="B454" s="27"/>
      <c r="C454" s="56"/>
      <c r="D454" s="58"/>
      <c r="E454" s="57"/>
      <c r="F454" s="57"/>
    </row>
    <row r="455" spans="2:6" x14ac:dyDescent="0.25">
      <c r="B455" s="27"/>
      <c r="C455" s="56"/>
      <c r="D455" s="58"/>
      <c r="E455" s="57"/>
      <c r="F455" s="57"/>
    </row>
    <row r="456" spans="2:6" x14ac:dyDescent="0.25">
      <c r="B456" s="27"/>
      <c r="C456" s="56"/>
      <c r="D456" s="58"/>
      <c r="E456" s="57"/>
      <c r="F456" s="57"/>
    </row>
    <row r="457" spans="2:6" x14ac:dyDescent="0.25">
      <c r="B457" s="27"/>
      <c r="C457" s="56"/>
      <c r="D457" s="58"/>
      <c r="E457" s="57"/>
      <c r="F457" s="57"/>
    </row>
    <row r="458" spans="2:6" x14ac:dyDescent="0.25">
      <c r="B458" s="27"/>
      <c r="C458" s="56"/>
      <c r="D458" s="58"/>
      <c r="E458" s="57"/>
      <c r="F458" s="57"/>
    </row>
    <row r="459" spans="2:6" x14ac:dyDescent="0.25">
      <c r="B459" s="27"/>
      <c r="C459" s="56"/>
      <c r="D459" s="58"/>
      <c r="E459" s="57"/>
      <c r="F459" s="57"/>
    </row>
    <row r="460" spans="2:6" x14ac:dyDescent="0.25">
      <c r="B460" s="27"/>
      <c r="C460" s="56"/>
      <c r="D460" s="58"/>
      <c r="E460" s="57"/>
      <c r="F460" s="57"/>
    </row>
    <row r="461" spans="2:6" x14ac:dyDescent="0.25">
      <c r="B461" s="27"/>
      <c r="C461" s="56"/>
      <c r="D461" s="58"/>
      <c r="E461" s="57"/>
      <c r="F461" s="57"/>
    </row>
    <row r="462" spans="2:6" x14ac:dyDescent="0.25">
      <c r="B462" s="27"/>
      <c r="C462" s="56"/>
      <c r="D462" s="58"/>
      <c r="E462" s="57"/>
      <c r="F462" s="57"/>
    </row>
    <row r="463" spans="2:6" x14ac:dyDescent="0.25">
      <c r="B463" s="27"/>
      <c r="C463" s="56"/>
      <c r="D463" s="58"/>
      <c r="E463" s="57"/>
      <c r="F463" s="57"/>
    </row>
    <row r="464" spans="2:6" x14ac:dyDescent="0.25">
      <c r="B464" s="27"/>
      <c r="C464" s="56"/>
      <c r="D464" s="58"/>
      <c r="E464" s="57"/>
      <c r="F464" s="57"/>
    </row>
    <row r="465" spans="2:6" x14ac:dyDescent="0.25">
      <c r="B465" s="27"/>
      <c r="C465" s="56"/>
      <c r="D465" s="58"/>
      <c r="E465" s="57"/>
      <c r="F465" s="57"/>
    </row>
    <row r="466" spans="2:6" x14ac:dyDescent="0.25">
      <c r="B466" s="27"/>
      <c r="C466" s="56"/>
      <c r="D466" s="58"/>
      <c r="E466" s="57"/>
      <c r="F466" s="57"/>
    </row>
    <row r="467" spans="2:6" x14ac:dyDescent="0.25">
      <c r="B467" s="27"/>
      <c r="C467" s="56"/>
      <c r="D467" s="58"/>
      <c r="E467" s="57"/>
      <c r="F467" s="57"/>
    </row>
    <row r="468" spans="2:6" x14ac:dyDescent="0.25">
      <c r="B468" s="27"/>
      <c r="C468" s="56"/>
      <c r="D468" s="58"/>
      <c r="E468" s="57"/>
      <c r="F468" s="57"/>
    </row>
    <row r="469" spans="2:6" x14ac:dyDescent="0.25">
      <c r="B469" s="27"/>
      <c r="C469" s="56"/>
      <c r="D469" s="58"/>
      <c r="E469" s="57"/>
      <c r="F469" s="57"/>
    </row>
    <row r="470" spans="2:6" x14ac:dyDescent="0.25">
      <c r="B470" s="27"/>
      <c r="C470" s="56"/>
      <c r="D470" s="58"/>
      <c r="E470" s="57"/>
      <c r="F470" s="57"/>
    </row>
    <row r="471" spans="2:6" x14ac:dyDescent="0.25">
      <c r="B471" s="27"/>
      <c r="C471" s="56"/>
      <c r="D471" s="58"/>
      <c r="E471" s="57"/>
      <c r="F471" s="57"/>
    </row>
    <row r="472" spans="2:6" x14ac:dyDescent="0.25">
      <c r="B472" s="27"/>
      <c r="C472" s="56"/>
      <c r="D472" s="58"/>
      <c r="E472" s="57"/>
      <c r="F472" s="57"/>
    </row>
    <row r="473" spans="2:6" x14ac:dyDescent="0.25">
      <c r="B473" s="27"/>
      <c r="C473" s="56"/>
      <c r="D473" s="58"/>
      <c r="E473" s="57"/>
      <c r="F473" s="57"/>
    </row>
    <row r="474" spans="2:6" x14ac:dyDescent="0.25">
      <c r="B474" s="27"/>
      <c r="C474" s="56"/>
      <c r="D474" s="58"/>
      <c r="E474" s="57"/>
      <c r="F474" s="57"/>
    </row>
    <row r="475" spans="2:6" x14ac:dyDescent="0.25">
      <c r="B475" s="27"/>
      <c r="C475" s="56"/>
      <c r="D475" s="58"/>
      <c r="E475" s="57"/>
      <c r="F475" s="57"/>
    </row>
    <row r="476" spans="2:6" x14ac:dyDescent="0.25">
      <c r="B476" s="27"/>
      <c r="C476" s="56"/>
      <c r="D476" s="58"/>
      <c r="E476" s="57"/>
      <c r="F476" s="57"/>
    </row>
    <row r="477" spans="2:6" x14ac:dyDescent="0.25">
      <c r="B477" s="27"/>
      <c r="C477" s="56"/>
      <c r="D477" s="58"/>
      <c r="E477" s="57"/>
      <c r="F477" s="57"/>
    </row>
    <row r="478" spans="2:6" x14ac:dyDescent="0.25">
      <c r="B478" s="27"/>
      <c r="C478" s="56"/>
      <c r="D478" s="58"/>
      <c r="E478" s="57"/>
      <c r="F478" s="57"/>
    </row>
    <row r="479" spans="2:6" x14ac:dyDescent="0.25">
      <c r="B479" s="27"/>
      <c r="C479" s="56"/>
      <c r="D479" s="58"/>
      <c r="E479" s="57"/>
      <c r="F479" s="57"/>
    </row>
    <row r="480" spans="2:6" x14ac:dyDescent="0.25">
      <c r="B480" s="27"/>
      <c r="C480" s="56"/>
      <c r="D480" s="58"/>
      <c r="E480" s="57"/>
      <c r="F480" s="57"/>
    </row>
    <row r="481" spans="2:6" x14ac:dyDescent="0.25">
      <c r="B481" s="27"/>
      <c r="C481" s="56"/>
      <c r="D481" s="58"/>
      <c r="E481" s="57"/>
      <c r="F481" s="57"/>
    </row>
    <row r="482" spans="2:6" x14ac:dyDescent="0.25">
      <c r="B482" s="27"/>
      <c r="C482" s="56"/>
      <c r="D482" s="58"/>
      <c r="E482" s="57"/>
      <c r="F482" s="57"/>
    </row>
    <row r="483" spans="2:6" x14ac:dyDescent="0.25">
      <c r="B483" s="27"/>
      <c r="C483" s="56"/>
      <c r="D483" s="58"/>
      <c r="E483" s="57"/>
      <c r="F483" s="57"/>
    </row>
    <row r="484" spans="2:6" x14ac:dyDescent="0.25">
      <c r="B484" s="27"/>
      <c r="C484" s="56"/>
      <c r="D484" s="58"/>
      <c r="E484" s="57"/>
      <c r="F484" s="57"/>
    </row>
    <row r="485" spans="2:6" x14ac:dyDescent="0.25">
      <c r="B485" s="27"/>
      <c r="C485" s="56"/>
      <c r="D485" s="58"/>
      <c r="E485" s="57"/>
      <c r="F485" s="57"/>
    </row>
    <row r="486" spans="2:6" x14ac:dyDescent="0.25">
      <c r="B486" s="27"/>
      <c r="C486" s="56"/>
      <c r="D486" s="58"/>
      <c r="E486" s="57"/>
      <c r="F486" s="57"/>
    </row>
    <row r="487" spans="2:6" x14ac:dyDescent="0.25">
      <c r="B487" s="27"/>
      <c r="C487" s="56"/>
      <c r="D487" s="58"/>
      <c r="E487" s="57"/>
      <c r="F487" s="57"/>
    </row>
    <row r="488" spans="2:6" x14ac:dyDescent="0.25">
      <c r="B488" s="27"/>
      <c r="C488" s="56"/>
      <c r="D488" s="58"/>
      <c r="E488" s="57"/>
      <c r="F488" s="57"/>
    </row>
    <row r="489" spans="2:6" x14ac:dyDescent="0.25">
      <c r="B489" s="27"/>
      <c r="C489" s="56"/>
      <c r="D489" s="58"/>
      <c r="E489" s="57"/>
      <c r="F489" s="57"/>
    </row>
    <row r="490" spans="2:6" x14ac:dyDescent="0.25">
      <c r="B490" s="27"/>
      <c r="C490" s="56"/>
      <c r="D490" s="58"/>
      <c r="E490" s="57"/>
      <c r="F490" s="57"/>
    </row>
    <row r="491" spans="2:6" x14ac:dyDescent="0.25">
      <c r="B491" s="27"/>
      <c r="C491" s="56"/>
      <c r="D491" s="58"/>
      <c r="E491" s="57"/>
      <c r="F491" s="57"/>
    </row>
    <row r="492" spans="2:6" x14ac:dyDescent="0.25">
      <c r="B492" s="27"/>
      <c r="C492" s="56"/>
      <c r="D492" s="58"/>
      <c r="E492" s="57"/>
      <c r="F492" s="57"/>
    </row>
    <row r="493" spans="2:6" x14ac:dyDescent="0.25">
      <c r="B493" s="27"/>
      <c r="C493" s="56"/>
      <c r="D493" s="58"/>
      <c r="E493" s="57"/>
      <c r="F493" s="57"/>
    </row>
    <row r="494" spans="2:6" x14ac:dyDescent="0.25">
      <c r="B494" s="27"/>
      <c r="C494" s="56"/>
      <c r="D494" s="58"/>
      <c r="E494" s="57"/>
      <c r="F494" s="57"/>
    </row>
    <row r="495" spans="2:6" x14ac:dyDescent="0.25">
      <c r="B495" s="27"/>
      <c r="C495" s="56"/>
      <c r="D495" s="58"/>
      <c r="E495" s="57"/>
      <c r="F495" s="57"/>
    </row>
    <row r="496" spans="2:6" x14ac:dyDescent="0.25">
      <c r="B496" s="27"/>
      <c r="C496" s="56"/>
      <c r="D496" s="58"/>
      <c r="E496" s="57"/>
      <c r="F496" s="57"/>
    </row>
    <row r="497" spans="2:6" x14ac:dyDescent="0.25">
      <c r="B497" s="27"/>
      <c r="C497" s="56"/>
      <c r="D497" s="58"/>
      <c r="E497" s="57"/>
      <c r="F497" s="57"/>
    </row>
    <row r="498" spans="2:6" x14ac:dyDescent="0.25">
      <c r="B498" s="27"/>
      <c r="C498" s="56"/>
      <c r="D498" s="58"/>
      <c r="E498" s="57"/>
      <c r="F498" s="57"/>
    </row>
    <row r="499" spans="2:6" x14ac:dyDescent="0.25">
      <c r="B499" s="27"/>
      <c r="C499" s="56"/>
      <c r="D499" s="58"/>
      <c r="E499" s="57"/>
      <c r="F499" s="57"/>
    </row>
    <row r="500" spans="2:6" x14ac:dyDescent="0.25">
      <c r="B500" s="27"/>
      <c r="C500" s="56"/>
      <c r="D500" s="58"/>
      <c r="E500" s="57"/>
      <c r="F500" s="57"/>
    </row>
    <row r="501" spans="2:6" x14ac:dyDescent="0.25">
      <c r="B501" s="27"/>
      <c r="C501" s="56"/>
      <c r="D501" s="58"/>
      <c r="E501" s="57"/>
      <c r="F501" s="57"/>
    </row>
    <row r="502" spans="2:6" x14ac:dyDescent="0.25">
      <c r="B502" s="27"/>
      <c r="C502" s="56"/>
      <c r="D502" s="58"/>
      <c r="E502" s="57"/>
      <c r="F502" s="57"/>
    </row>
    <row r="503" spans="2:6" x14ac:dyDescent="0.25">
      <c r="B503" s="27"/>
      <c r="C503" s="56"/>
      <c r="D503" s="58"/>
      <c r="E503" s="57"/>
      <c r="F503" s="57"/>
    </row>
    <row r="504" spans="2:6" x14ac:dyDescent="0.25">
      <c r="B504" s="27"/>
      <c r="C504" s="56"/>
      <c r="D504" s="58"/>
      <c r="E504" s="57"/>
      <c r="F504" s="57"/>
    </row>
    <row r="505" spans="2:6" x14ac:dyDescent="0.25">
      <c r="B505" s="27"/>
      <c r="C505" s="56"/>
      <c r="D505" s="58"/>
      <c r="E505" s="57"/>
      <c r="F505" s="57"/>
    </row>
    <row r="506" spans="2:6" x14ac:dyDescent="0.25">
      <c r="B506" s="27"/>
      <c r="C506" s="56"/>
      <c r="D506" s="58"/>
      <c r="E506" s="57"/>
      <c r="F506" s="57"/>
    </row>
    <row r="507" spans="2:6" x14ac:dyDescent="0.25">
      <c r="B507" s="27"/>
      <c r="C507" s="56"/>
      <c r="D507" s="58"/>
      <c r="E507" s="57"/>
      <c r="F507" s="57"/>
    </row>
    <row r="508" spans="2:6" x14ac:dyDescent="0.25">
      <c r="B508" s="27"/>
      <c r="C508" s="56"/>
      <c r="D508" s="58"/>
      <c r="E508" s="57"/>
      <c r="F508" s="57"/>
    </row>
    <row r="509" spans="2:6" x14ac:dyDescent="0.25">
      <c r="B509" s="27"/>
      <c r="C509" s="56"/>
      <c r="D509" s="58"/>
      <c r="E509" s="57"/>
      <c r="F509" s="57"/>
    </row>
    <row r="510" spans="2:6" x14ac:dyDescent="0.25">
      <c r="B510" s="27"/>
      <c r="C510" s="56"/>
      <c r="D510" s="58"/>
      <c r="E510" s="57"/>
      <c r="F510" s="57"/>
    </row>
    <row r="511" spans="2:6" x14ac:dyDescent="0.25">
      <c r="B511" s="27"/>
      <c r="C511" s="56"/>
      <c r="D511" s="58"/>
      <c r="E511" s="57"/>
      <c r="F511" s="57"/>
    </row>
    <row r="512" spans="2:6" x14ac:dyDescent="0.25">
      <c r="B512" s="27"/>
      <c r="C512" s="56"/>
      <c r="D512" s="58"/>
      <c r="E512" s="57"/>
      <c r="F512" s="57"/>
    </row>
    <row r="513" spans="2:6" x14ac:dyDescent="0.25">
      <c r="B513" s="27"/>
      <c r="C513" s="56"/>
      <c r="D513" s="58"/>
      <c r="E513" s="57"/>
      <c r="F513" s="57"/>
    </row>
    <row r="514" spans="2:6" x14ac:dyDescent="0.25">
      <c r="B514" s="27"/>
      <c r="C514" s="56"/>
      <c r="D514" s="58"/>
      <c r="E514" s="57"/>
      <c r="F514" s="57"/>
    </row>
    <row r="515" spans="2:6" x14ac:dyDescent="0.25">
      <c r="B515" s="27"/>
      <c r="C515" s="56"/>
      <c r="D515" s="58"/>
      <c r="E515" s="57"/>
      <c r="F515" s="57"/>
    </row>
    <row r="516" spans="2:6" x14ac:dyDescent="0.25">
      <c r="B516" s="27"/>
      <c r="C516" s="56"/>
      <c r="D516" s="58"/>
      <c r="E516" s="57"/>
      <c r="F516" s="57"/>
    </row>
    <row r="517" spans="2:6" x14ac:dyDescent="0.25">
      <c r="B517" s="27"/>
      <c r="C517" s="56"/>
      <c r="D517" s="58"/>
      <c r="E517" s="57"/>
      <c r="F517" s="57"/>
    </row>
    <row r="518" spans="2:6" x14ac:dyDescent="0.25">
      <c r="B518" s="27"/>
      <c r="C518" s="56"/>
      <c r="D518" s="58"/>
      <c r="E518" s="57"/>
      <c r="F518" s="57"/>
    </row>
    <row r="519" spans="2:6" x14ac:dyDescent="0.25">
      <c r="B519" s="27"/>
      <c r="C519" s="56"/>
      <c r="D519" s="58"/>
      <c r="E519" s="57"/>
      <c r="F519" s="57"/>
    </row>
    <row r="520" spans="2:6" x14ac:dyDescent="0.25">
      <c r="B520" s="27"/>
      <c r="C520" s="56"/>
      <c r="D520" s="58"/>
      <c r="E520" s="57"/>
      <c r="F520" s="57"/>
    </row>
    <row r="521" spans="2:6" x14ac:dyDescent="0.25">
      <c r="B521" s="27"/>
      <c r="C521" s="56"/>
      <c r="D521" s="58"/>
      <c r="E521" s="57"/>
      <c r="F521" s="57"/>
    </row>
    <row r="522" spans="2:6" x14ac:dyDescent="0.25">
      <c r="B522" s="27"/>
      <c r="C522" s="56"/>
      <c r="D522" s="58"/>
      <c r="E522" s="57"/>
      <c r="F522" s="57"/>
    </row>
    <row r="523" spans="2:6" x14ac:dyDescent="0.25">
      <c r="B523" s="27"/>
      <c r="C523" s="56"/>
      <c r="D523" s="58"/>
      <c r="E523" s="57"/>
      <c r="F523" s="57"/>
    </row>
    <row r="524" spans="2:6" x14ac:dyDescent="0.25">
      <c r="B524" s="27"/>
      <c r="C524" s="56"/>
      <c r="D524" s="58"/>
      <c r="E524" s="57"/>
      <c r="F524" s="57"/>
    </row>
    <row r="525" spans="2:6" x14ac:dyDescent="0.25">
      <c r="B525" s="27"/>
      <c r="C525" s="56"/>
      <c r="D525" s="58"/>
      <c r="E525" s="57"/>
      <c r="F525" s="57"/>
    </row>
    <row r="526" spans="2:6" x14ac:dyDescent="0.25">
      <c r="B526" s="27"/>
      <c r="C526" s="56"/>
      <c r="D526" s="58"/>
      <c r="E526" s="57"/>
      <c r="F526" s="57"/>
    </row>
    <row r="527" spans="2:6" x14ac:dyDescent="0.25">
      <c r="B527" s="27"/>
      <c r="C527" s="56"/>
      <c r="D527" s="58"/>
      <c r="E527" s="57"/>
      <c r="F527" s="57"/>
    </row>
    <row r="528" spans="2:6" x14ac:dyDescent="0.25">
      <c r="B528" s="27"/>
      <c r="C528" s="56"/>
      <c r="D528" s="58"/>
      <c r="E528" s="57"/>
      <c r="F528" s="57"/>
    </row>
    <row r="529" spans="2:6" x14ac:dyDescent="0.25">
      <c r="B529" s="27"/>
      <c r="C529" s="56"/>
      <c r="D529" s="58"/>
      <c r="E529" s="57"/>
      <c r="F529" s="57"/>
    </row>
    <row r="530" spans="2:6" x14ac:dyDescent="0.25">
      <c r="B530" s="27"/>
      <c r="C530" s="56"/>
      <c r="D530" s="58"/>
      <c r="E530" s="57"/>
      <c r="F530" s="57"/>
    </row>
    <row r="531" spans="2:6" x14ac:dyDescent="0.25">
      <c r="B531" s="27"/>
      <c r="C531" s="56"/>
      <c r="D531" s="58"/>
      <c r="E531" s="57"/>
      <c r="F531" s="57"/>
    </row>
    <row r="532" spans="2:6" x14ac:dyDescent="0.25">
      <c r="B532" s="27"/>
      <c r="C532" s="56"/>
      <c r="D532" s="58"/>
      <c r="E532" s="57"/>
      <c r="F532" s="57"/>
    </row>
    <row r="533" spans="2:6" x14ac:dyDescent="0.25">
      <c r="B533" s="27"/>
      <c r="C533" s="56"/>
      <c r="D533" s="58"/>
      <c r="E533" s="57"/>
      <c r="F533" s="57"/>
    </row>
    <row r="534" spans="2:6" x14ac:dyDescent="0.25">
      <c r="B534" s="27"/>
      <c r="C534" s="56"/>
      <c r="D534" s="58"/>
      <c r="E534" s="57"/>
      <c r="F534" s="57"/>
    </row>
    <row r="535" spans="2:6" x14ac:dyDescent="0.25">
      <c r="B535" s="27"/>
      <c r="C535" s="56"/>
      <c r="D535" s="58"/>
      <c r="E535" s="57"/>
      <c r="F535" s="57"/>
    </row>
    <row r="536" spans="2:6" x14ac:dyDescent="0.25">
      <c r="B536" s="27"/>
      <c r="C536" s="56"/>
      <c r="D536" s="58"/>
      <c r="E536" s="57"/>
      <c r="F536" s="57"/>
    </row>
    <row r="537" spans="2:6" x14ac:dyDescent="0.25">
      <c r="B537" s="27"/>
      <c r="C537" s="56"/>
      <c r="D537" s="58"/>
      <c r="E537" s="57"/>
      <c r="F537" s="57"/>
    </row>
    <row r="538" spans="2:6" x14ac:dyDescent="0.25">
      <c r="B538" s="27"/>
      <c r="C538" s="56"/>
      <c r="D538" s="58"/>
      <c r="E538" s="57"/>
      <c r="F538" s="57"/>
    </row>
    <row r="539" spans="2:6" x14ac:dyDescent="0.25">
      <c r="B539" s="27"/>
      <c r="C539" s="56"/>
      <c r="D539" s="58"/>
      <c r="E539" s="57"/>
      <c r="F539" s="57"/>
    </row>
    <row r="540" spans="2:6" x14ac:dyDescent="0.25">
      <c r="B540" s="27"/>
      <c r="C540" s="56"/>
      <c r="D540" s="58"/>
      <c r="E540" s="57"/>
      <c r="F540" s="57"/>
    </row>
    <row r="541" spans="2:6" x14ac:dyDescent="0.25">
      <c r="B541" s="27"/>
      <c r="C541" s="56"/>
      <c r="D541" s="58"/>
      <c r="E541" s="57"/>
      <c r="F541" s="57"/>
    </row>
    <row r="542" spans="2:6" x14ac:dyDescent="0.25">
      <c r="B542" s="27"/>
      <c r="C542" s="56"/>
      <c r="D542" s="58"/>
      <c r="E542" s="57"/>
      <c r="F542" s="57"/>
    </row>
    <row r="543" spans="2:6" x14ac:dyDescent="0.25">
      <c r="B543" s="27"/>
      <c r="C543" s="56"/>
      <c r="D543" s="58"/>
      <c r="E543" s="57"/>
      <c r="F543" s="57"/>
    </row>
    <row r="544" spans="2:6" x14ac:dyDescent="0.25">
      <c r="B544" s="27"/>
      <c r="C544" s="56"/>
      <c r="D544" s="58"/>
      <c r="E544" s="57"/>
      <c r="F544" s="57"/>
    </row>
    <row r="545" spans="2:6" x14ac:dyDescent="0.25">
      <c r="B545" s="27"/>
      <c r="C545" s="56"/>
      <c r="D545" s="58"/>
      <c r="E545" s="57"/>
      <c r="F545" s="57"/>
    </row>
    <row r="546" spans="2:6" x14ac:dyDescent="0.25">
      <c r="B546" s="27"/>
      <c r="C546" s="56"/>
      <c r="D546" s="58"/>
      <c r="E546" s="57"/>
      <c r="F546" s="57"/>
    </row>
    <row r="547" spans="2:6" x14ac:dyDescent="0.25">
      <c r="B547" s="27"/>
      <c r="C547" s="56"/>
      <c r="D547" s="58"/>
      <c r="E547" s="57"/>
      <c r="F547" s="57"/>
    </row>
    <row r="548" spans="2:6" x14ac:dyDescent="0.25">
      <c r="B548" s="27"/>
      <c r="C548" s="56"/>
      <c r="D548" s="58"/>
      <c r="E548" s="57"/>
      <c r="F548" s="57"/>
    </row>
    <row r="549" spans="2:6" x14ac:dyDescent="0.25">
      <c r="B549" s="27"/>
      <c r="C549" s="56"/>
      <c r="D549" s="58"/>
      <c r="E549" s="57"/>
      <c r="F549" s="57"/>
    </row>
    <row r="550" spans="2:6" x14ac:dyDescent="0.25">
      <c r="B550" s="27"/>
      <c r="C550" s="56"/>
      <c r="D550" s="58"/>
      <c r="E550" s="57"/>
      <c r="F550" s="57"/>
    </row>
    <row r="551" spans="2:6" x14ac:dyDescent="0.25">
      <c r="B551" s="27"/>
      <c r="C551" s="56"/>
      <c r="D551" s="58"/>
      <c r="E551" s="57"/>
      <c r="F551" s="57"/>
    </row>
    <row r="552" spans="2:6" x14ac:dyDescent="0.25">
      <c r="B552" s="27"/>
      <c r="C552" s="56"/>
      <c r="D552" s="58"/>
      <c r="E552" s="57"/>
      <c r="F552" s="57"/>
    </row>
    <row r="553" spans="2:6" x14ac:dyDescent="0.25">
      <c r="B553" s="27"/>
      <c r="C553" s="56"/>
      <c r="D553" s="58"/>
      <c r="E553" s="57"/>
      <c r="F553" s="57"/>
    </row>
    <row r="554" spans="2:6" x14ac:dyDescent="0.25">
      <c r="B554" s="27"/>
      <c r="C554" s="56"/>
      <c r="D554" s="58"/>
      <c r="E554" s="57"/>
      <c r="F554" s="57"/>
    </row>
    <row r="555" spans="2:6" x14ac:dyDescent="0.25">
      <c r="B555" s="27"/>
      <c r="C555" s="56"/>
      <c r="D555" s="58"/>
      <c r="E555" s="57"/>
      <c r="F555" s="57"/>
    </row>
    <row r="556" spans="2:6" x14ac:dyDescent="0.25">
      <c r="B556" s="27"/>
      <c r="C556" s="56"/>
      <c r="D556" s="58"/>
      <c r="E556" s="57"/>
      <c r="F556" s="57"/>
    </row>
    <row r="557" spans="2:6" x14ac:dyDescent="0.25">
      <c r="B557" s="27"/>
      <c r="C557" s="56"/>
      <c r="D557" s="58"/>
      <c r="E557" s="57"/>
      <c r="F557" s="57"/>
    </row>
    <row r="558" spans="2:6" x14ac:dyDescent="0.25">
      <c r="B558" s="27"/>
      <c r="C558" s="56"/>
      <c r="D558" s="58"/>
      <c r="E558" s="57"/>
      <c r="F558" s="57"/>
    </row>
    <row r="559" spans="2:6" x14ac:dyDescent="0.25">
      <c r="B559" s="27"/>
      <c r="C559" s="56"/>
      <c r="D559" s="58"/>
      <c r="E559" s="57"/>
      <c r="F559" s="57"/>
    </row>
    <row r="560" spans="2:6" x14ac:dyDescent="0.25">
      <c r="B560" s="27"/>
      <c r="C560" s="56"/>
      <c r="D560" s="58"/>
      <c r="E560" s="57"/>
      <c r="F560" s="57"/>
    </row>
    <row r="561" spans="2:6" x14ac:dyDescent="0.25">
      <c r="B561" s="27"/>
      <c r="C561" s="56"/>
      <c r="D561" s="58"/>
      <c r="E561" s="57"/>
      <c r="F561" s="57"/>
    </row>
    <row r="562" spans="2:6" x14ac:dyDescent="0.25">
      <c r="B562" s="27"/>
      <c r="C562" s="56"/>
      <c r="D562" s="58"/>
      <c r="E562" s="57"/>
      <c r="F562" s="57"/>
    </row>
    <row r="563" spans="2:6" x14ac:dyDescent="0.25">
      <c r="B563" s="27"/>
      <c r="C563" s="56"/>
      <c r="D563" s="58"/>
      <c r="E563" s="57"/>
      <c r="F563" s="57"/>
    </row>
    <row r="564" spans="2:6" x14ac:dyDescent="0.25">
      <c r="B564" s="27"/>
      <c r="C564" s="56"/>
      <c r="D564" s="58"/>
      <c r="E564" s="57"/>
      <c r="F564" s="57"/>
    </row>
    <row r="565" spans="2:6" x14ac:dyDescent="0.25">
      <c r="B565" s="27"/>
      <c r="C565" s="56"/>
      <c r="D565" s="58"/>
      <c r="E565" s="57"/>
      <c r="F565" s="57"/>
    </row>
    <row r="566" spans="2:6" x14ac:dyDescent="0.25">
      <c r="B566" s="27"/>
      <c r="C566" s="56"/>
      <c r="D566" s="58"/>
      <c r="E566" s="57"/>
      <c r="F566" s="57"/>
    </row>
    <row r="567" spans="2:6" x14ac:dyDescent="0.25">
      <c r="B567" s="27"/>
      <c r="C567" s="56"/>
      <c r="D567" s="58"/>
      <c r="E567" s="57"/>
      <c r="F567" s="57"/>
    </row>
    <row r="568" spans="2:6" x14ac:dyDescent="0.25">
      <c r="B568" s="27"/>
      <c r="C568" s="56"/>
      <c r="D568" s="58"/>
      <c r="E568" s="57"/>
      <c r="F568" s="57"/>
    </row>
    <row r="569" spans="2:6" x14ac:dyDescent="0.25">
      <c r="B569" s="27"/>
      <c r="C569" s="56"/>
      <c r="D569" s="58"/>
      <c r="E569" s="57"/>
      <c r="F569" s="57"/>
    </row>
    <row r="570" spans="2:6" x14ac:dyDescent="0.25">
      <c r="B570" s="27"/>
      <c r="C570" s="56"/>
      <c r="D570" s="58"/>
      <c r="E570" s="57"/>
      <c r="F570" s="57"/>
    </row>
    <row r="571" spans="2:6" x14ac:dyDescent="0.25">
      <c r="B571" s="27"/>
      <c r="C571" s="56"/>
      <c r="D571" s="58"/>
      <c r="E571" s="57"/>
      <c r="F571" s="57"/>
    </row>
    <row r="572" spans="2:6" x14ac:dyDescent="0.25">
      <c r="B572" s="27"/>
      <c r="C572" s="56"/>
      <c r="D572" s="58"/>
      <c r="E572" s="57"/>
      <c r="F572" s="57"/>
    </row>
    <row r="573" spans="2:6" x14ac:dyDescent="0.25">
      <c r="B573" s="27"/>
      <c r="C573" s="56"/>
      <c r="D573" s="58"/>
      <c r="E573" s="57"/>
      <c r="F573" s="57"/>
    </row>
    <row r="574" spans="2:6" x14ac:dyDescent="0.25">
      <c r="B574" s="27"/>
      <c r="C574" s="56"/>
      <c r="D574" s="58"/>
      <c r="E574" s="57"/>
      <c r="F574" s="57"/>
    </row>
    <row r="575" spans="2:6" x14ac:dyDescent="0.25">
      <c r="B575" s="27"/>
      <c r="C575" s="56"/>
      <c r="D575" s="58"/>
      <c r="E575" s="57"/>
      <c r="F575" s="57"/>
    </row>
    <row r="576" spans="2:6" x14ac:dyDescent="0.25">
      <c r="B576" s="27"/>
      <c r="C576" s="56"/>
      <c r="D576" s="58"/>
      <c r="E576" s="57"/>
      <c r="F576" s="57"/>
    </row>
    <row r="577" spans="2:6" x14ac:dyDescent="0.25">
      <c r="B577" s="27"/>
      <c r="C577" s="56"/>
      <c r="D577" s="58"/>
      <c r="E577" s="57"/>
      <c r="F577" s="57"/>
    </row>
    <row r="578" spans="2:6" x14ac:dyDescent="0.25">
      <c r="B578" s="27"/>
      <c r="C578" s="56"/>
      <c r="D578" s="58"/>
      <c r="E578" s="57"/>
      <c r="F578" s="57"/>
    </row>
    <row r="579" spans="2:6" x14ac:dyDescent="0.25">
      <c r="B579" s="27"/>
      <c r="C579" s="56"/>
      <c r="D579" s="58"/>
      <c r="E579" s="57"/>
      <c r="F579" s="57"/>
    </row>
    <row r="580" spans="2:6" x14ac:dyDescent="0.25">
      <c r="B580" s="27"/>
      <c r="C580" s="56"/>
      <c r="D580" s="58"/>
      <c r="E580" s="57"/>
      <c r="F580" s="57"/>
    </row>
    <row r="581" spans="2:6" x14ac:dyDescent="0.25">
      <c r="B581" s="27"/>
      <c r="C581" s="56"/>
      <c r="D581" s="58"/>
      <c r="E581" s="57"/>
      <c r="F581" s="57"/>
    </row>
    <row r="582" spans="2:6" x14ac:dyDescent="0.25">
      <c r="B582" s="27"/>
      <c r="C582" s="56"/>
      <c r="D582" s="58"/>
      <c r="E582" s="57"/>
      <c r="F582" s="57"/>
    </row>
    <row r="583" spans="2:6" x14ac:dyDescent="0.25">
      <c r="B583" s="27"/>
      <c r="C583" s="56"/>
      <c r="D583" s="58"/>
      <c r="E583" s="57"/>
      <c r="F583" s="57"/>
    </row>
    <row r="584" spans="2:6" x14ac:dyDescent="0.25">
      <c r="B584" s="27"/>
      <c r="C584" s="56"/>
      <c r="D584" s="58"/>
      <c r="E584" s="57"/>
      <c r="F584" s="57"/>
    </row>
    <row r="585" spans="2:6" x14ac:dyDescent="0.25">
      <c r="B585" s="27"/>
      <c r="C585" s="56"/>
      <c r="D585" s="58"/>
      <c r="E585" s="57"/>
      <c r="F585" s="57"/>
    </row>
    <row r="586" spans="2:6" x14ac:dyDescent="0.25">
      <c r="B586" s="27"/>
      <c r="C586" s="56"/>
      <c r="D586" s="58"/>
      <c r="E586" s="57"/>
      <c r="F586" s="57"/>
    </row>
    <row r="587" spans="2:6" x14ac:dyDescent="0.25">
      <c r="B587" s="27"/>
      <c r="C587" s="56"/>
      <c r="D587" s="58"/>
      <c r="E587" s="57"/>
      <c r="F587" s="57"/>
    </row>
    <row r="588" spans="2:6" x14ac:dyDescent="0.25">
      <c r="B588" s="27"/>
      <c r="C588" s="56"/>
      <c r="D588" s="58"/>
      <c r="E588" s="57"/>
      <c r="F588" s="57"/>
    </row>
    <row r="589" spans="2:6" x14ac:dyDescent="0.25">
      <c r="B589" s="27"/>
      <c r="C589" s="56"/>
      <c r="D589" s="58"/>
      <c r="E589" s="57"/>
      <c r="F589" s="57"/>
    </row>
    <row r="590" spans="2:6" x14ac:dyDescent="0.25">
      <c r="B590" s="27"/>
      <c r="C590" s="56"/>
      <c r="D590" s="58"/>
      <c r="E590" s="57"/>
      <c r="F590" s="57"/>
    </row>
    <row r="591" spans="2:6" x14ac:dyDescent="0.25">
      <c r="B591" s="27"/>
      <c r="C591" s="56"/>
      <c r="D591" s="58"/>
      <c r="E591" s="57"/>
      <c r="F591" s="57"/>
    </row>
    <row r="592" spans="2:6" x14ac:dyDescent="0.25">
      <c r="B592" s="27"/>
      <c r="C592" s="56"/>
      <c r="D592" s="58"/>
      <c r="E592" s="57"/>
      <c r="F592" s="57"/>
    </row>
    <row r="593" spans="2:6" x14ac:dyDescent="0.25">
      <c r="B593" s="27"/>
      <c r="C593" s="56"/>
      <c r="D593" s="58"/>
      <c r="E593" s="57"/>
      <c r="F593" s="57"/>
    </row>
    <row r="594" spans="2:6" x14ac:dyDescent="0.25">
      <c r="B594" s="27"/>
      <c r="C594" s="56"/>
      <c r="D594" s="58"/>
      <c r="E594" s="57"/>
      <c r="F594" s="57"/>
    </row>
    <row r="595" spans="2:6" x14ac:dyDescent="0.25">
      <c r="B595" s="27"/>
      <c r="C595" s="56"/>
      <c r="D595" s="58"/>
      <c r="E595" s="57"/>
      <c r="F595" s="57"/>
    </row>
    <row r="596" spans="2:6" x14ac:dyDescent="0.25">
      <c r="B596" s="27"/>
      <c r="C596" s="56"/>
      <c r="D596" s="58"/>
      <c r="E596" s="57"/>
      <c r="F596" s="57"/>
    </row>
    <row r="597" spans="2:6" x14ac:dyDescent="0.25">
      <c r="B597" s="27"/>
      <c r="C597" s="56"/>
      <c r="D597" s="58"/>
      <c r="E597" s="57"/>
      <c r="F597" s="57"/>
    </row>
    <row r="598" spans="2:6" x14ac:dyDescent="0.25">
      <c r="B598" s="27"/>
      <c r="C598" s="56"/>
      <c r="D598" s="58"/>
      <c r="E598" s="57"/>
      <c r="F598" s="57"/>
    </row>
    <row r="599" spans="2:6" x14ac:dyDescent="0.25">
      <c r="B599" s="27"/>
      <c r="C599" s="56"/>
      <c r="D599" s="58"/>
      <c r="E599" s="57"/>
      <c r="F599" s="57"/>
    </row>
    <row r="600" spans="2:6" x14ac:dyDescent="0.25">
      <c r="B600" s="27"/>
      <c r="C600" s="56"/>
      <c r="D600" s="58"/>
      <c r="E600" s="57"/>
      <c r="F600" s="57"/>
    </row>
    <row r="601" spans="2:6" x14ac:dyDescent="0.25">
      <c r="B601" s="27"/>
      <c r="C601" s="56"/>
      <c r="D601" s="58"/>
      <c r="E601" s="57"/>
      <c r="F601" s="57"/>
    </row>
    <row r="602" spans="2:6" x14ac:dyDescent="0.25">
      <c r="B602" s="27"/>
      <c r="C602" s="56"/>
      <c r="D602" s="58"/>
      <c r="E602" s="57"/>
      <c r="F602" s="57"/>
    </row>
    <row r="603" spans="2:6" x14ac:dyDescent="0.25">
      <c r="B603" s="27"/>
      <c r="C603" s="56"/>
      <c r="D603" s="58"/>
      <c r="E603" s="57"/>
      <c r="F603" s="57"/>
    </row>
    <row r="604" spans="2:6" x14ac:dyDescent="0.25">
      <c r="B604" s="27"/>
      <c r="C604" s="56"/>
      <c r="D604" s="58"/>
      <c r="E604" s="57"/>
      <c r="F604" s="57"/>
    </row>
    <row r="605" spans="2:6" x14ac:dyDescent="0.25">
      <c r="B605" s="27"/>
      <c r="C605" s="56"/>
      <c r="D605" s="58"/>
      <c r="E605" s="57"/>
      <c r="F605" s="57"/>
    </row>
    <row r="606" spans="2:6" x14ac:dyDescent="0.25">
      <c r="B606" s="27"/>
      <c r="C606" s="56"/>
      <c r="D606" s="58"/>
      <c r="E606" s="57"/>
      <c r="F606" s="57"/>
    </row>
    <row r="607" spans="2:6" x14ac:dyDescent="0.25">
      <c r="B607" s="27"/>
      <c r="C607" s="56"/>
      <c r="D607" s="58"/>
      <c r="E607" s="57"/>
      <c r="F607" s="57"/>
    </row>
    <row r="608" spans="2:6" x14ac:dyDescent="0.25">
      <c r="B608" s="27"/>
      <c r="C608" s="56"/>
      <c r="D608" s="58"/>
      <c r="E608" s="57"/>
      <c r="F608" s="57"/>
    </row>
    <row r="609" spans="2:6" x14ac:dyDescent="0.25">
      <c r="B609" s="27"/>
      <c r="C609" s="56"/>
      <c r="D609" s="58"/>
      <c r="E609" s="57"/>
      <c r="F609" s="57"/>
    </row>
    <row r="610" spans="2:6" x14ac:dyDescent="0.25">
      <c r="B610" s="27"/>
      <c r="C610" s="56"/>
      <c r="D610" s="58"/>
      <c r="E610" s="57"/>
      <c r="F610" s="57"/>
    </row>
    <row r="611" spans="2:6" x14ac:dyDescent="0.25">
      <c r="B611" s="27"/>
      <c r="C611" s="56"/>
      <c r="D611" s="58"/>
      <c r="E611" s="57"/>
      <c r="F611" s="57"/>
    </row>
    <row r="612" spans="2:6" x14ac:dyDescent="0.25">
      <c r="B612" s="27"/>
      <c r="C612" s="56"/>
      <c r="D612" s="58"/>
      <c r="E612" s="57"/>
      <c r="F612" s="57"/>
    </row>
    <row r="613" spans="2:6" x14ac:dyDescent="0.25">
      <c r="B613" s="27"/>
      <c r="C613" s="56"/>
      <c r="D613" s="58"/>
      <c r="E613" s="57"/>
      <c r="F613" s="57"/>
    </row>
    <row r="614" spans="2:6" x14ac:dyDescent="0.25">
      <c r="B614" s="27"/>
      <c r="C614" s="56"/>
      <c r="D614" s="58"/>
      <c r="E614" s="57"/>
      <c r="F614" s="57"/>
    </row>
    <row r="615" spans="2:6" x14ac:dyDescent="0.25">
      <c r="B615" s="27"/>
      <c r="C615" s="56"/>
      <c r="D615" s="58"/>
      <c r="E615" s="57"/>
      <c r="F615" s="57"/>
    </row>
    <row r="616" spans="2:6" x14ac:dyDescent="0.25">
      <c r="B616" s="27"/>
      <c r="C616" s="56"/>
      <c r="D616" s="58"/>
      <c r="E616" s="57"/>
      <c r="F616" s="57"/>
    </row>
    <row r="617" spans="2:6" x14ac:dyDescent="0.25">
      <c r="B617" s="27"/>
      <c r="C617" s="56"/>
      <c r="D617" s="58"/>
      <c r="E617" s="57"/>
      <c r="F617" s="57"/>
    </row>
    <row r="618" spans="2:6" x14ac:dyDescent="0.25">
      <c r="B618" s="27"/>
      <c r="C618" s="56"/>
      <c r="D618" s="58"/>
      <c r="E618" s="57"/>
      <c r="F618" s="57"/>
    </row>
    <row r="619" spans="2:6" x14ac:dyDescent="0.25">
      <c r="B619" s="27"/>
      <c r="C619" s="56"/>
      <c r="D619" s="58"/>
      <c r="E619" s="57"/>
      <c r="F619" s="57"/>
    </row>
    <row r="620" spans="2:6" x14ac:dyDescent="0.25">
      <c r="B620" s="27"/>
      <c r="C620" s="56"/>
      <c r="D620" s="58"/>
      <c r="E620" s="57"/>
      <c r="F620" s="57"/>
    </row>
    <row r="621" spans="2:6" x14ac:dyDescent="0.25">
      <c r="B621" s="27"/>
      <c r="C621" s="56"/>
      <c r="D621" s="58"/>
      <c r="E621" s="57"/>
      <c r="F621" s="57"/>
    </row>
    <row r="622" spans="2:6" x14ac:dyDescent="0.25">
      <c r="B622" s="27"/>
      <c r="C622" s="56"/>
      <c r="D622" s="58"/>
      <c r="E622" s="57"/>
      <c r="F622" s="57"/>
    </row>
    <row r="623" spans="2:6" x14ac:dyDescent="0.25">
      <c r="B623" s="27"/>
      <c r="C623" s="56"/>
      <c r="D623" s="58"/>
      <c r="E623" s="57"/>
      <c r="F623" s="57"/>
    </row>
    <row r="624" spans="2:6" x14ac:dyDescent="0.25">
      <c r="B624" s="27"/>
      <c r="C624" s="56"/>
      <c r="D624" s="58"/>
      <c r="E624" s="57"/>
      <c r="F624" s="57"/>
    </row>
    <row r="625" spans="2:6" x14ac:dyDescent="0.25">
      <c r="B625" s="27"/>
      <c r="C625" s="56"/>
      <c r="D625" s="58"/>
      <c r="E625" s="57"/>
      <c r="F625" s="57"/>
    </row>
    <row r="626" spans="2:6" x14ac:dyDescent="0.25">
      <c r="B626" s="27"/>
      <c r="C626" s="56"/>
      <c r="D626" s="58"/>
      <c r="E626" s="57"/>
      <c r="F626" s="57"/>
    </row>
    <row r="627" spans="2:6" x14ac:dyDescent="0.25">
      <c r="B627" s="27"/>
      <c r="C627" s="56"/>
      <c r="D627" s="58"/>
      <c r="E627" s="57"/>
      <c r="F627" s="57"/>
    </row>
    <row r="628" spans="2:6" x14ac:dyDescent="0.25">
      <c r="B628" s="27"/>
      <c r="C628" s="56"/>
      <c r="D628" s="58"/>
      <c r="E628" s="57"/>
      <c r="F628" s="57"/>
    </row>
    <row r="629" spans="2:6" x14ac:dyDescent="0.25">
      <c r="B629" s="27"/>
      <c r="C629" s="56"/>
      <c r="D629" s="58"/>
      <c r="E629" s="57"/>
      <c r="F629" s="57"/>
    </row>
    <row r="630" spans="2:6" x14ac:dyDescent="0.25">
      <c r="B630" s="27"/>
      <c r="C630" s="56"/>
      <c r="D630" s="58"/>
      <c r="E630" s="57"/>
      <c r="F630" s="57"/>
    </row>
    <row r="631" spans="2:6" x14ac:dyDescent="0.25">
      <c r="B631" s="27"/>
      <c r="C631" s="56"/>
      <c r="D631" s="58"/>
      <c r="E631" s="57"/>
      <c r="F631" s="57"/>
    </row>
    <row r="632" spans="2:6" x14ac:dyDescent="0.25">
      <c r="B632" s="27"/>
      <c r="C632" s="56"/>
      <c r="D632" s="58"/>
      <c r="E632" s="57"/>
      <c r="F632" s="57"/>
    </row>
    <row r="633" spans="2:6" x14ac:dyDescent="0.25">
      <c r="B633" s="27"/>
      <c r="C633" s="56"/>
      <c r="D633" s="58"/>
      <c r="E633" s="57"/>
      <c r="F633" s="57"/>
    </row>
    <row r="634" spans="2:6" x14ac:dyDescent="0.25">
      <c r="B634" s="27"/>
      <c r="C634" s="56"/>
      <c r="D634" s="58"/>
      <c r="E634" s="57"/>
      <c r="F634" s="57"/>
    </row>
    <row r="635" spans="2:6" x14ac:dyDescent="0.25">
      <c r="B635" s="27"/>
      <c r="C635" s="56"/>
      <c r="D635" s="58"/>
      <c r="E635" s="57"/>
      <c r="F635" s="57"/>
    </row>
    <row r="636" spans="2:6" x14ac:dyDescent="0.25">
      <c r="B636" s="27"/>
      <c r="C636" s="56"/>
      <c r="D636" s="58"/>
      <c r="E636" s="57"/>
      <c r="F636" s="57"/>
    </row>
    <row r="637" spans="2:6" x14ac:dyDescent="0.25">
      <c r="B637" s="27"/>
      <c r="C637" s="56"/>
      <c r="D637" s="58"/>
      <c r="E637" s="57"/>
      <c r="F637" s="57"/>
    </row>
    <row r="638" spans="2:6" x14ac:dyDescent="0.25">
      <c r="B638" s="27"/>
      <c r="C638" s="56"/>
      <c r="D638" s="58"/>
      <c r="E638" s="57"/>
      <c r="F638" s="57"/>
    </row>
    <row r="639" spans="2:6" x14ac:dyDescent="0.25">
      <c r="B639" s="27"/>
      <c r="C639" s="56"/>
      <c r="D639" s="58"/>
      <c r="E639" s="57"/>
      <c r="F639" s="57"/>
    </row>
    <row r="640" spans="2:6" x14ac:dyDescent="0.25">
      <c r="B640" s="27"/>
      <c r="C640" s="56"/>
      <c r="D640" s="58"/>
      <c r="E640" s="57"/>
      <c r="F640" s="57"/>
    </row>
    <row r="641" spans="2:6" x14ac:dyDescent="0.25">
      <c r="B641" s="27"/>
      <c r="C641" s="56"/>
      <c r="D641" s="58"/>
      <c r="E641" s="57"/>
      <c r="F641" s="57"/>
    </row>
    <row r="642" spans="2:6" x14ac:dyDescent="0.25">
      <c r="B642" s="27"/>
      <c r="C642" s="56"/>
      <c r="D642" s="58"/>
      <c r="E642" s="57"/>
      <c r="F642" s="57"/>
    </row>
    <row r="643" spans="2:6" x14ac:dyDescent="0.25">
      <c r="B643" s="27"/>
      <c r="C643" s="56"/>
      <c r="D643" s="58"/>
      <c r="E643" s="57"/>
      <c r="F643" s="57"/>
    </row>
    <row r="644" spans="2:6" x14ac:dyDescent="0.25">
      <c r="B644" s="27"/>
      <c r="C644" s="56"/>
      <c r="D644" s="58"/>
      <c r="E644" s="57"/>
      <c r="F644" s="57"/>
    </row>
    <row r="645" spans="2:6" x14ac:dyDescent="0.25">
      <c r="B645" s="27"/>
      <c r="C645" s="56"/>
      <c r="D645" s="58"/>
      <c r="E645" s="57"/>
      <c r="F645" s="57"/>
    </row>
    <row r="646" spans="2:6" x14ac:dyDescent="0.25">
      <c r="B646" s="27"/>
      <c r="C646" s="56"/>
      <c r="D646" s="58"/>
      <c r="E646" s="57"/>
      <c r="F646" s="57"/>
    </row>
    <row r="647" spans="2:6" x14ac:dyDescent="0.25">
      <c r="B647" s="27"/>
      <c r="C647" s="56"/>
      <c r="D647" s="58"/>
      <c r="E647" s="57"/>
      <c r="F647" s="57"/>
    </row>
    <row r="648" spans="2:6" x14ac:dyDescent="0.25">
      <c r="B648" s="27"/>
      <c r="C648" s="56"/>
      <c r="D648" s="58"/>
      <c r="E648" s="57"/>
      <c r="F648" s="57"/>
    </row>
    <row r="649" spans="2:6" x14ac:dyDescent="0.25">
      <c r="B649" s="27"/>
      <c r="C649" s="56"/>
      <c r="D649" s="58"/>
      <c r="E649" s="57"/>
      <c r="F649" s="57"/>
    </row>
    <row r="650" spans="2:6" x14ac:dyDescent="0.25">
      <c r="B650" s="27"/>
      <c r="C650" s="56"/>
      <c r="D650" s="58"/>
      <c r="E650" s="57"/>
      <c r="F650" s="57"/>
    </row>
    <row r="651" spans="2:6" x14ac:dyDescent="0.25">
      <c r="B651" s="27"/>
      <c r="C651" s="56"/>
      <c r="D651" s="58"/>
      <c r="E651" s="57"/>
      <c r="F651" s="57"/>
    </row>
    <row r="652" spans="2:6" x14ac:dyDescent="0.25">
      <c r="B652" s="27"/>
      <c r="C652" s="56"/>
      <c r="D652" s="58"/>
      <c r="E652" s="57"/>
      <c r="F652" s="57"/>
    </row>
    <row r="653" spans="2:6" x14ac:dyDescent="0.25">
      <c r="B653" s="27"/>
      <c r="C653" s="56"/>
      <c r="D653" s="58"/>
      <c r="E653" s="57"/>
      <c r="F653" s="57"/>
    </row>
    <row r="654" spans="2:6" x14ac:dyDescent="0.25">
      <c r="B654" s="27"/>
      <c r="C654" s="56"/>
      <c r="D654" s="58"/>
      <c r="E654" s="57"/>
      <c r="F654" s="57"/>
    </row>
    <row r="655" spans="2:6" x14ac:dyDescent="0.25">
      <c r="B655" s="27"/>
      <c r="C655" s="56"/>
      <c r="D655" s="58"/>
      <c r="E655" s="57"/>
      <c r="F655" s="57"/>
    </row>
    <row r="656" spans="2:6" x14ac:dyDescent="0.25">
      <c r="B656" s="27"/>
      <c r="C656" s="56"/>
      <c r="D656" s="58"/>
      <c r="E656" s="57"/>
      <c r="F656" s="57"/>
    </row>
    <row r="657" spans="2:6" x14ac:dyDescent="0.25">
      <c r="B657" s="27"/>
      <c r="C657" s="56"/>
      <c r="D657" s="58"/>
      <c r="E657" s="57"/>
      <c r="F657" s="57"/>
    </row>
    <row r="658" spans="2:6" x14ac:dyDescent="0.25">
      <c r="B658" s="27"/>
      <c r="C658" s="56"/>
      <c r="D658" s="58"/>
      <c r="E658" s="57"/>
      <c r="F658" s="57"/>
    </row>
    <row r="659" spans="2:6" x14ac:dyDescent="0.25">
      <c r="B659" s="27"/>
      <c r="C659" s="56"/>
      <c r="D659" s="58"/>
      <c r="E659" s="57"/>
      <c r="F659" s="57"/>
    </row>
    <row r="660" spans="2:6" x14ac:dyDescent="0.25">
      <c r="B660" s="27"/>
      <c r="C660" s="56"/>
      <c r="D660" s="58"/>
      <c r="E660" s="57"/>
      <c r="F660" s="57"/>
    </row>
    <row r="661" spans="2:6" x14ac:dyDescent="0.25">
      <c r="B661" s="27"/>
      <c r="C661" s="56"/>
      <c r="D661" s="58"/>
      <c r="E661" s="57"/>
      <c r="F661" s="57"/>
    </row>
    <row r="662" spans="2:6" x14ac:dyDescent="0.25">
      <c r="B662" s="27"/>
      <c r="C662" s="56"/>
      <c r="D662" s="58"/>
      <c r="E662" s="57"/>
      <c r="F662" s="57"/>
    </row>
    <row r="663" spans="2:6" x14ac:dyDescent="0.25">
      <c r="B663" s="27"/>
      <c r="C663" s="56"/>
      <c r="D663" s="58"/>
      <c r="E663" s="57"/>
      <c r="F663" s="57"/>
    </row>
    <row r="664" spans="2:6" x14ac:dyDescent="0.25">
      <c r="B664" s="27"/>
      <c r="C664" s="56"/>
      <c r="D664" s="58"/>
      <c r="E664" s="57"/>
      <c r="F664" s="57"/>
    </row>
    <row r="665" spans="2:6" x14ac:dyDescent="0.25">
      <c r="B665" s="27"/>
      <c r="C665" s="56"/>
      <c r="D665" s="58"/>
      <c r="E665" s="57"/>
      <c r="F665" s="57"/>
    </row>
    <row r="666" spans="2:6" x14ac:dyDescent="0.25">
      <c r="B666" s="27"/>
      <c r="C666" s="56"/>
      <c r="D666" s="58"/>
      <c r="E666" s="57"/>
      <c r="F666" s="57"/>
    </row>
    <row r="667" spans="2:6" x14ac:dyDescent="0.25">
      <c r="B667" s="27"/>
      <c r="C667" s="56"/>
      <c r="D667" s="58"/>
      <c r="E667" s="57"/>
      <c r="F667" s="57"/>
    </row>
    <row r="668" spans="2:6" x14ac:dyDescent="0.25">
      <c r="B668" s="27"/>
      <c r="C668" s="56"/>
      <c r="D668" s="58"/>
      <c r="E668" s="57"/>
      <c r="F668" s="57"/>
    </row>
    <row r="669" spans="2:6" x14ac:dyDescent="0.25">
      <c r="B669" s="27"/>
      <c r="C669" s="56"/>
      <c r="D669" s="58"/>
      <c r="E669" s="57"/>
      <c r="F669" s="57"/>
    </row>
    <row r="670" spans="2:6" x14ac:dyDescent="0.25">
      <c r="B670" s="27"/>
      <c r="C670" s="56"/>
      <c r="D670" s="58"/>
      <c r="E670" s="57"/>
      <c r="F670" s="57"/>
    </row>
    <row r="671" spans="2:6" x14ac:dyDescent="0.25">
      <c r="B671" s="27"/>
      <c r="C671" s="56"/>
      <c r="D671" s="58"/>
      <c r="E671" s="57"/>
      <c r="F671" s="57"/>
    </row>
    <row r="672" spans="2:6" x14ac:dyDescent="0.25">
      <c r="B672" s="27"/>
      <c r="C672" s="56"/>
      <c r="D672" s="58"/>
      <c r="E672" s="57"/>
      <c r="F672" s="57"/>
    </row>
    <row r="673" spans="2:6" x14ac:dyDescent="0.25">
      <c r="B673" s="27"/>
      <c r="C673" s="56"/>
      <c r="D673" s="58"/>
      <c r="E673" s="57"/>
      <c r="F673" s="57"/>
    </row>
    <row r="674" spans="2:6" x14ac:dyDescent="0.25">
      <c r="B674" s="27"/>
      <c r="C674" s="56"/>
      <c r="D674" s="58"/>
      <c r="E674" s="57"/>
      <c r="F674" s="57"/>
    </row>
    <row r="675" spans="2:6" x14ac:dyDescent="0.25">
      <c r="B675" s="27"/>
      <c r="C675" s="56"/>
      <c r="D675" s="58"/>
      <c r="E675" s="57"/>
      <c r="F675" s="57"/>
    </row>
    <row r="676" spans="2:6" x14ac:dyDescent="0.25">
      <c r="B676" s="27"/>
      <c r="C676" s="56"/>
      <c r="D676" s="58"/>
      <c r="E676" s="57"/>
      <c r="F676" s="57"/>
    </row>
    <row r="677" spans="2:6" x14ac:dyDescent="0.25">
      <c r="B677" s="27"/>
      <c r="C677" s="56"/>
      <c r="D677" s="58"/>
      <c r="E677" s="57"/>
      <c r="F677" s="57"/>
    </row>
    <row r="678" spans="2:6" x14ac:dyDescent="0.25">
      <c r="B678" s="27"/>
      <c r="C678" s="56"/>
      <c r="D678" s="58"/>
      <c r="E678" s="57"/>
      <c r="F678" s="57"/>
    </row>
    <row r="679" spans="2:6" x14ac:dyDescent="0.25">
      <c r="B679" s="27"/>
      <c r="C679" s="56"/>
      <c r="D679" s="58"/>
      <c r="E679" s="57"/>
      <c r="F679" s="57"/>
    </row>
    <row r="680" spans="2:6" x14ac:dyDescent="0.25">
      <c r="B680" s="27"/>
      <c r="C680" s="56"/>
      <c r="D680" s="58"/>
      <c r="E680" s="57"/>
      <c r="F680" s="57"/>
    </row>
    <row r="681" spans="2:6" x14ac:dyDescent="0.25">
      <c r="B681" s="27"/>
      <c r="C681" s="56"/>
      <c r="D681" s="58"/>
      <c r="E681" s="57"/>
      <c r="F681" s="57"/>
    </row>
    <row r="682" spans="2:6" x14ac:dyDescent="0.25">
      <c r="B682" s="27"/>
      <c r="C682" s="56"/>
      <c r="D682" s="58"/>
      <c r="E682" s="57"/>
      <c r="F682" s="57"/>
    </row>
    <row r="683" spans="2:6" x14ac:dyDescent="0.25">
      <c r="B683" s="27"/>
      <c r="C683" s="56"/>
      <c r="D683" s="58"/>
      <c r="E683" s="57"/>
      <c r="F683" s="57"/>
    </row>
    <row r="684" spans="2:6" x14ac:dyDescent="0.25">
      <c r="B684" s="27"/>
      <c r="C684" s="56"/>
      <c r="D684" s="58"/>
      <c r="E684" s="57"/>
      <c r="F684" s="57"/>
    </row>
    <row r="685" spans="2:6" x14ac:dyDescent="0.25">
      <c r="B685" s="27"/>
      <c r="C685" s="56"/>
      <c r="D685" s="58"/>
      <c r="E685" s="57"/>
      <c r="F685" s="57"/>
    </row>
    <row r="686" spans="2:6" x14ac:dyDescent="0.25">
      <c r="B686" s="27"/>
      <c r="C686" s="56"/>
      <c r="D686" s="58"/>
      <c r="E686" s="57"/>
      <c r="F686" s="57"/>
    </row>
    <row r="687" spans="2:6" x14ac:dyDescent="0.25">
      <c r="B687" s="27"/>
      <c r="C687" s="56"/>
      <c r="D687" s="58"/>
      <c r="E687" s="57"/>
      <c r="F687" s="57"/>
    </row>
    <row r="688" spans="2:6" x14ac:dyDescent="0.25">
      <c r="B688" s="27"/>
      <c r="C688" s="56"/>
      <c r="D688" s="58"/>
      <c r="E688" s="57"/>
      <c r="F688" s="57"/>
    </row>
    <row r="689" spans="2:6" x14ac:dyDescent="0.25">
      <c r="B689" s="27"/>
      <c r="C689" s="56"/>
      <c r="D689" s="58"/>
      <c r="E689" s="57"/>
      <c r="F689" s="57"/>
    </row>
    <row r="690" spans="2:6" x14ac:dyDescent="0.25">
      <c r="B690" s="27"/>
      <c r="C690" s="56"/>
      <c r="D690" s="58"/>
      <c r="E690" s="57"/>
      <c r="F690" s="57"/>
    </row>
    <row r="691" spans="2:6" x14ac:dyDescent="0.25">
      <c r="B691" s="27"/>
      <c r="C691" s="56"/>
      <c r="D691" s="58"/>
      <c r="E691" s="57"/>
      <c r="F691" s="57"/>
    </row>
    <row r="692" spans="2:6" x14ac:dyDescent="0.25">
      <c r="B692" s="27"/>
      <c r="C692" s="56"/>
      <c r="D692" s="58"/>
      <c r="E692" s="57"/>
      <c r="F692" s="57"/>
    </row>
    <row r="693" spans="2:6" x14ac:dyDescent="0.25">
      <c r="B693" s="27"/>
      <c r="C693" s="56"/>
      <c r="D693" s="58"/>
      <c r="E693" s="57"/>
      <c r="F693" s="57"/>
    </row>
    <row r="694" spans="2:6" x14ac:dyDescent="0.25">
      <c r="B694" s="27"/>
      <c r="C694" s="56"/>
      <c r="D694" s="58"/>
      <c r="E694" s="57"/>
      <c r="F694" s="57"/>
    </row>
    <row r="695" spans="2:6" x14ac:dyDescent="0.25">
      <c r="B695" s="27"/>
      <c r="C695" s="56"/>
      <c r="D695" s="58"/>
      <c r="E695" s="57"/>
      <c r="F695" s="57"/>
    </row>
    <row r="696" spans="2:6" x14ac:dyDescent="0.25">
      <c r="B696" s="27"/>
      <c r="C696" s="56"/>
      <c r="D696" s="58"/>
      <c r="E696" s="57"/>
      <c r="F696" s="57"/>
    </row>
    <row r="697" spans="2:6" x14ac:dyDescent="0.25">
      <c r="B697" s="27"/>
      <c r="C697" s="56"/>
      <c r="D697" s="58"/>
      <c r="E697" s="57"/>
      <c r="F697" s="57"/>
    </row>
    <row r="698" spans="2:6" x14ac:dyDescent="0.25">
      <c r="B698" s="27"/>
      <c r="C698" s="56"/>
      <c r="D698" s="58"/>
      <c r="E698" s="57"/>
      <c r="F698" s="57"/>
    </row>
    <row r="699" spans="2:6" x14ac:dyDescent="0.25">
      <c r="B699" s="27"/>
      <c r="C699" s="56"/>
      <c r="D699" s="58"/>
      <c r="E699" s="57"/>
      <c r="F699" s="57"/>
    </row>
    <row r="700" spans="2:6" x14ac:dyDescent="0.25">
      <c r="B700" s="27"/>
      <c r="C700" s="56"/>
      <c r="D700" s="58"/>
      <c r="E700" s="57"/>
      <c r="F700" s="57"/>
    </row>
    <row r="701" spans="2:6" x14ac:dyDescent="0.25">
      <c r="B701" s="27"/>
      <c r="C701" s="56"/>
      <c r="D701" s="58"/>
      <c r="E701" s="57"/>
      <c r="F701" s="57"/>
    </row>
    <row r="702" spans="2:6" x14ac:dyDescent="0.25">
      <c r="B702" s="27"/>
      <c r="C702" s="56"/>
      <c r="D702" s="58"/>
      <c r="E702" s="57"/>
      <c r="F702" s="57"/>
    </row>
    <row r="703" spans="2:6" x14ac:dyDescent="0.25">
      <c r="B703" s="27"/>
      <c r="C703" s="56"/>
      <c r="D703" s="58"/>
      <c r="E703" s="57"/>
      <c r="F703" s="57"/>
    </row>
    <row r="704" spans="2:6" x14ac:dyDescent="0.25">
      <c r="B704" s="27"/>
      <c r="C704" s="56"/>
      <c r="D704" s="58"/>
      <c r="E704" s="57"/>
      <c r="F704" s="57"/>
    </row>
    <row r="705" spans="2:6" x14ac:dyDescent="0.25">
      <c r="B705" s="27"/>
      <c r="C705" s="56"/>
      <c r="D705" s="58"/>
      <c r="E705" s="57"/>
      <c r="F705" s="57"/>
    </row>
    <row r="706" spans="2:6" x14ac:dyDescent="0.25">
      <c r="B706" s="27"/>
      <c r="C706" s="56"/>
      <c r="D706" s="58"/>
      <c r="E706" s="57"/>
      <c r="F706" s="57"/>
    </row>
    <row r="707" spans="2:6" x14ac:dyDescent="0.25">
      <c r="B707" s="27"/>
      <c r="C707" s="56"/>
      <c r="D707" s="58"/>
      <c r="E707" s="57"/>
      <c r="F707" s="57"/>
    </row>
    <row r="708" spans="2:6" x14ac:dyDescent="0.25">
      <c r="B708" s="27"/>
      <c r="C708" s="56"/>
      <c r="D708" s="58"/>
      <c r="E708" s="57"/>
      <c r="F708" s="57"/>
    </row>
    <row r="709" spans="2:6" x14ac:dyDescent="0.25">
      <c r="B709" s="27"/>
      <c r="C709" s="56"/>
      <c r="D709" s="58"/>
      <c r="E709" s="57"/>
      <c r="F709" s="57"/>
    </row>
    <row r="710" spans="2:6" x14ac:dyDescent="0.25">
      <c r="B710" s="27"/>
      <c r="C710" s="56"/>
      <c r="D710" s="58"/>
      <c r="E710" s="57"/>
      <c r="F710" s="57"/>
    </row>
    <row r="711" spans="2:6" x14ac:dyDescent="0.25">
      <c r="B711" s="27"/>
      <c r="C711" s="56"/>
      <c r="D711" s="58"/>
      <c r="E711" s="57"/>
      <c r="F711" s="57"/>
    </row>
    <row r="712" spans="2:6" x14ac:dyDescent="0.25">
      <c r="B712" s="27"/>
      <c r="C712" s="56"/>
      <c r="D712" s="58"/>
      <c r="E712" s="57"/>
      <c r="F712" s="57"/>
    </row>
    <row r="713" spans="2:6" x14ac:dyDescent="0.25">
      <c r="B713" s="27"/>
      <c r="C713" s="56"/>
      <c r="D713" s="58"/>
      <c r="E713" s="57"/>
      <c r="F713" s="57"/>
    </row>
    <row r="714" spans="2:6" x14ac:dyDescent="0.25">
      <c r="B714" s="27"/>
      <c r="C714" s="56"/>
      <c r="D714" s="58"/>
      <c r="E714" s="57"/>
      <c r="F714" s="57"/>
    </row>
    <row r="715" spans="2:6" x14ac:dyDescent="0.25">
      <c r="B715" s="27"/>
      <c r="C715" s="56"/>
      <c r="D715" s="58"/>
      <c r="E715" s="57"/>
      <c r="F715" s="57"/>
    </row>
    <row r="716" spans="2:6" x14ac:dyDescent="0.25">
      <c r="B716" s="27"/>
      <c r="C716" s="56"/>
      <c r="D716" s="58"/>
      <c r="E716" s="57"/>
      <c r="F716" s="57"/>
    </row>
    <row r="717" spans="2:6" x14ac:dyDescent="0.25">
      <c r="B717" s="27"/>
      <c r="C717" s="56"/>
      <c r="D717" s="58"/>
      <c r="E717" s="57"/>
      <c r="F717" s="57"/>
    </row>
    <row r="718" spans="2:6" x14ac:dyDescent="0.25">
      <c r="B718" s="27"/>
      <c r="C718" s="56"/>
      <c r="D718" s="58"/>
      <c r="E718" s="57"/>
      <c r="F718" s="57"/>
    </row>
    <row r="719" spans="2:6" x14ac:dyDescent="0.25">
      <c r="B719" s="27"/>
      <c r="C719" s="56"/>
      <c r="D719" s="58"/>
      <c r="E719" s="57"/>
      <c r="F719" s="57"/>
    </row>
    <row r="720" spans="2:6" x14ac:dyDescent="0.25">
      <c r="B720" s="27"/>
      <c r="C720" s="56"/>
      <c r="D720" s="58"/>
      <c r="E720" s="57"/>
      <c r="F720" s="57"/>
    </row>
    <row r="721" spans="2:6" x14ac:dyDescent="0.25">
      <c r="B721" s="27"/>
      <c r="C721" s="56"/>
      <c r="D721" s="58"/>
      <c r="E721" s="57"/>
      <c r="F721" s="57"/>
    </row>
    <row r="722" spans="2:6" x14ac:dyDescent="0.25">
      <c r="B722" s="27"/>
      <c r="C722" s="56"/>
      <c r="D722" s="58"/>
      <c r="E722" s="57"/>
      <c r="F722" s="57"/>
    </row>
    <row r="723" spans="2:6" x14ac:dyDescent="0.25">
      <c r="B723" s="27"/>
      <c r="C723" s="56"/>
      <c r="D723" s="58"/>
      <c r="E723" s="57"/>
      <c r="F723" s="57"/>
    </row>
    <row r="724" spans="2:6" x14ac:dyDescent="0.25">
      <c r="B724" s="27"/>
      <c r="C724" s="56"/>
      <c r="D724" s="58"/>
      <c r="E724" s="57"/>
      <c r="F724" s="57"/>
    </row>
    <row r="725" spans="2:6" x14ac:dyDescent="0.25">
      <c r="B725" s="27"/>
      <c r="C725" s="56"/>
      <c r="D725" s="58"/>
      <c r="E725" s="57"/>
      <c r="F725" s="57"/>
    </row>
    <row r="726" spans="2:6" x14ac:dyDescent="0.25">
      <c r="B726" s="27"/>
      <c r="C726" s="56"/>
      <c r="D726" s="58"/>
      <c r="E726" s="57"/>
      <c r="F726" s="57"/>
    </row>
    <row r="727" spans="2:6" x14ac:dyDescent="0.25">
      <c r="B727" s="27"/>
      <c r="C727" s="56"/>
      <c r="D727" s="58"/>
      <c r="E727" s="57"/>
      <c r="F727" s="57"/>
    </row>
    <row r="728" spans="2:6" x14ac:dyDescent="0.25">
      <c r="B728" s="27"/>
      <c r="C728" s="56"/>
      <c r="D728" s="58"/>
      <c r="E728" s="57"/>
      <c r="F728" s="57"/>
    </row>
    <row r="729" spans="2:6" x14ac:dyDescent="0.25">
      <c r="B729" s="27"/>
      <c r="C729" s="56"/>
      <c r="D729" s="58"/>
      <c r="E729" s="57"/>
      <c r="F729" s="57"/>
    </row>
    <row r="730" spans="2:6" x14ac:dyDescent="0.25">
      <c r="B730" s="27"/>
      <c r="C730" s="56"/>
      <c r="D730" s="58"/>
      <c r="E730" s="57"/>
      <c r="F730" s="57"/>
    </row>
    <row r="731" spans="2:6" x14ac:dyDescent="0.25">
      <c r="B731" s="27"/>
      <c r="C731" s="56"/>
      <c r="D731" s="58"/>
      <c r="E731" s="57"/>
      <c r="F731" s="57"/>
    </row>
    <row r="732" spans="2:6" x14ac:dyDescent="0.25">
      <c r="B732" s="27"/>
      <c r="C732" s="56"/>
      <c r="D732" s="58"/>
      <c r="E732" s="57"/>
      <c r="F732" s="57"/>
    </row>
    <row r="733" spans="2:6" x14ac:dyDescent="0.25">
      <c r="B733" s="27"/>
      <c r="C733" s="56"/>
      <c r="D733" s="58"/>
      <c r="E733" s="57"/>
      <c r="F733" s="57"/>
    </row>
    <row r="734" spans="2:6" x14ac:dyDescent="0.25">
      <c r="B734" s="27"/>
      <c r="C734" s="56"/>
      <c r="D734" s="58"/>
      <c r="E734" s="57"/>
      <c r="F734" s="57"/>
    </row>
    <row r="735" spans="2:6" x14ac:dyDescent="0.25">
      <c r="B735" s="27"/>
      <c r="C735" s="56"/>
      <c r="D735" s="58"/>
      <c r="E735" s="57"/>
      <c r="F735" s="57"/>
    </row>
    <row r="736" spans="2:6" x14ac:dyDescent="0.25">
      <c r="B736" s="27"/>
      <c r="C736" s="56"/>
      <c r="D736" s="58"/>
      <c r="E736" s="57"/>
      <c r="F736" s="57"/>
    </row>
    <row r="737" spans="2:6" x14ac:dyDescent="0.25">
      <c r="B737" s="27"/>
      <c r="C737" s="56"/>
      <c r="D737" s="58"/>
      <c r="E737" s="57"/>
      <c r="F737" s="57"/>
    </row>
    <row r="738" spans="2:6" x14ac:dyDescent="0.25">
      <c r="B738" s="27"/>
      <c r="C738" s="56"/>
      <c r="D738" s="58"/>
      <c r="E738" s="57"/>
      <c r="F738" s="57"/>
    </row>
    <row r="739" spans="2:6" x14ac:dyDescent="0.25">
      <c r="B739" s="27"/>
      <c r="C739" s="56"/>
      <c r="D739" s="58"/>
      <c r="E739" s="57"/>
      <c r="F739" s="57"/>
    </row>
    <row r="740" spans="2:6" x14ac:dyDescent="0.25">
      <c r="B740" s="27"/>
      <c r="C740" s="56"/>
      <c r="D740" s="58"/>
      <c r="E740" s="57"/>
      <c r="F740" s="57"/>
    </row>
    <row r="741" spans="2:6" x14ac:dyDescent="0.25">
      <c r="B741" s="27"/>
      <c r="C741" s="56"/>
      <c r="D741" s="58"/>
      <c r="E741" s="57"/>
      <c r="F741" s="57"/>
    </row>
    <row r="742" spans="2:6" x14ac:dyDescent="0.25">
      <c r="B742" s="27"/>
      <c r="C742" s="56"/>
      <c r="D742" s="58"/>
      <c r="E742" s="57"/>
      <c r="F742" s="57"/>
    </row>
    <row r="743" spans="2:6" x14ac:dyDescent="0.25">
      <c r="B743" s="27"/>
      <c r="C743" s="56"/>
      <c r="D743" s="58"/>
      <c r="E743" s="57"/>
      <c r="F743" s="57"/>
    </row>
    <row r="744" spans="2:6" x14ac:dyDescent="0.25">
      <c r="B744" s="27"/>
      <c r="C744" s="56"/>
      <c r="D744" s="58"/>
      <c r="E744" s="57"/>
      <c r="F744" s="57"/>
    </row>
    <row r="745" spans="2:6" x14ac:dyDescent="0.25">
      <c r="B745" s="27"/>
      <c r="C745" s="56"/>
      <c r="D745" s="58"/>
      <c r="E745" s="57"/>
      <c r="F745" s="57"/>
    </row>
    <row r="746" spans="2:6" x14ac:dyDescent="0.25">
      <c r="B746" s="27"/>
      <c r="C746" s="56"/>
      <c r="D746" s="58"/>
      <c r="E746" s="57"/>
      <c r="F746" s="57"/>
    </row>
    <row r="747" spans="2:6" x14ac:dyDescent="0.25">
      <c r="B747" s="27"/>
      <c r="C747" s="56"/>
      <c r="D747" s="58"/>
      <c r="E747" s="57"/>
      <c r="F747" s="57"/>
    </row>
    <row r="748" spans="2:6" x14ac:dyDescent="0.25">
      <c r="B748" s="27"/>
      <c r="C748" s="56"/>
      <c r="D748" s="58"/>
      <c r="E748" s="57"/>
      <c r="F748" s="57"/>
    </row>
    <row r="749" spans="2:6" x14ac:dyDescent="0.25">
      <c r="B749" s="27"/>
      <c r="C749" s="56"/>
      <c r="D749" s="58"/>
      <c r="E749" s="57"/>
      <c r="F749" s="57"/>
    </row>
    <row r="750" spans="2:6" x14ac:dyDescent="0.25">
      <c r="B750" s="27"/>
      <c r="C750" s="56"/>
      <c r="D750" s="58"/>
      <c r="E750" s="57"/>
      <c r="F750" s="57"/>
    </row>
    <row r="751" spans="2:6" x14ac:dyDescent="0.25">
      <c r="B751" s="27"/>
      <c r="C751" s="56"/>
      <c r="D751" s="58"/>
      <c r="E751" s="57"/>
      <c r="F751" s="57"/>
    </row>
    <row r="752" spans="2:6" x14ac:dyDescent="0.25">
      <c r="B752" s="27"/>
      <c r="C752" s="56"/>
      <c r="D752" s="58"/>
      <c r="E752" s="57"/>
      <c r="F752" s="57"/>
    </row>
    <row r="753" spans="2:6" x14ac:dyDescent="0.25">
      <c r="B753" s="27"/>
      <c r="C753" s="56"/>
      <c r="D753" s="58"/>
      <c r="E753" s="57"/>
      <c r="F753" s="57"/>
    </row>
    <row r="754" spans="2:6" x14ac:dyDescent="0.25">
      <c r="B754" s="27"/>
      <c r="C754" s="56"/>
      <c r="D754" s="58"/>
      <c r="E754" s="57"/>
      <c r="F754" s="57"/>
    </row>
    <row r="755" spans="2:6" x14ac:dyDescent="0.25">
      <c r="B755" s="27"/>
      <c r="C755" s="56"/>
      <c r="D755" s="58"/>
      <c r="E755" s="57"/>
      <c r="F755" s="57"/>
    </row>
    <row r="756" spans="2:6" x14ac:dyDescent="0.25">
      <c r="B756" s="27"/>
      <c r="C756" s="56"/>
      <c r="D756" s="58"/>
      <c r="E756" s="57"/>
      <c r="F756" s="57"/>
    </row>
    <row r="757" spans="2:6" x14ac:dyDescent="0.25">
      <c r="B757" s="27"/>
      <c r="C757" s="56"/>
      <c r="D757" s="58"/>
      <c r="E757" s="57"/>
      <c r="F757" s="57"/>
    </row>
    <row r="758" spans="2:6" x14ac:dyDescent="0.25">
      <c r="B758" s="27"/>
      <c r="C758" s="56"/>
      <c r="D758" s="58"/>
      <c r="E758" s="57"/>
      <c r="F758" s="57"/>
    </row>
    <row r="759" spans="2:6" x14ac:dyDescent="0.25">
      <c r="B759" s="27"/>
      <c r="C759" s="56"/>
      <c r="D759" s="58"/>
      <c r="E759" s="57"/>
      <c r="F759" s="57"/>
    </row>
    <row r="760" spans="2:6" x14ac:dyDescent="0.25">
      <c r="B760" s="27"/>
      <c r="C760" s="56"/>
      <c r="D760" s="58"/>
      <c r="E760" s="57"/>
      <c r="F760" s="57"/>
    </row>
    <row r="761" spans="2:6" x14ac:dyDescent="0.25">
      <c r="B761" s="27"/>
      <c r="C761" s="56"/>
      <c r="D761" s="58"/>
      <c r="E761" s="57"/>
      <c r="F761" s="57"/>
    </row>
    <row r="762" spans="2:6" x14ac:dyDescent="0.25">
      <c r="B762" s="27"/>
      <c r="C762" s="56"/>
      <c r="D762" s="58"/>
      <c r="E762" s="57"/>
      <c r="F762" s="57"/>
    </row>
    <row r="763" spans="2:6" x14ac:dyDescent="0.25">
      <c r="B763" s="27"/>
      <c r="C763" s="56"/>
      <c r="D763" s="58"/>
      <c r="E763" s="57"/>
      <c r="F763" s="57"/>
    </row>
    <row r="764" spans="2:6" x14ac:dyDescent="0.25">
      <c r="B764" s="27"/>
      <c r="C764" s="56"/>
      <c r="D764" s="58"/>
      <c r="E764" s="57"/>
      <c r="F764" s="57"/>
    </row>
    <row r="765" spans="2:6" x14ac:dyDescent="0.25">
      <c r="B765" s="27"/>
      <c r="C765" s="56"/>
      <c r="D765" s="58"/>
      <c r="E765" s="57"/>
      <c r="F765" s="57"/>
    </row>
    <row r="766" spans="2:6" x14ac:dyDescent="0.25">
      <c r="B766" s="27"/>
      <c r="C766" s="56"/>
      <c r="D766" s="58"/>
      <c r="E766" s="57"/>
      <c r="F766" s="57"/>
    </row>
    <row r="767" spans="2:6" x14ac:dyDescent="0.25">
      <c r="B767" s="27"/>
      <c r="C767" s="56"/>
      <c r="D767" s="58"/>
      <c r="E767" s="57"/>
      <c r="F767" s="57"/>
    </row>
    <row r="768" spans="2:6" x14ac:dyDescent="0.25">
      <c r="B768" s="27"/>
      <c r="C768" s="56"/>
      <c r="D768" s="58"/>
      <c r="E768" s="57"/>
      <c r="F768" s="57"/>
    </row>
    <row r="769" spans="2:6" x14ac:dyDescent="0.25">
      <c r="B769" s="27"/>
      <c r="C769" s="56"/>
      <c r="D769" s="58"/>
      <c r="E769" s="57"/>
      <c r="F769" s="57"/>
    </row>
    <row r="770" spans="2:6" x14ac:dyDescent="0.25">
      <c r="B770" s="27"/>
      <c r="C770" s="56"/>
      <c r="D770" s="58"/>
      <c r="E770" s="57"/>
      <c r="F770" s="57"/>
    </row>
    <row r="771" spans="2:6" x14ac:dyDescent="0.25">
      <c r="B771" s="27"/>
      <c r="C771" s="56"/>
      <c r="D771" s="58"/>
      <c r="E771" s="57"/>
      <c r="F771" s="57"/>
    </row>
    <row r="772" spans="2:6" x14ac:dyDescent="0.25">
      <c r="B772" s="27"/>
      <c r="C772" s="56"/>
      <c r="D772" s="58"/>
      <c r="E772" s="57"/>
      <c r="F772" s="57"/>
    </row>
    <row r="773" spans="2:6" x14ac:dyDescent="0.25">
      <c r="B773" s="27"/>
      <c r="C773" s="56"/>
      <c r="D773" s="58"/>
      <c r="E773" s="57"/>
      <c r="F773" s="57"/>
    </row>
    <row r="774" spans="2:6" x14ac:dyDescent="0.25">
      <c r="B774" s="27"/>
      <c r="C774" s="56"/>
      <c r="D774" s="58"/>
      <c r="E774" s="57"/>
      <c r="F774" s="57"/>
    </row>
    <row r="775" spans="2:6" x14ac:dyDescent="0.25">
      <c r="B775" s="27"/>
      <c r="C775" s="56"/>
      <c r="D775" s="58"/>
      <c r="E775" s="57"/>
      <c r="F775" s="57"/>
    </row>
    <row r="776" spans="2:6" x14ac:dyDescent="0.25">
      <c r="B776" s="27"/>
      <c r="C776" s="56"/>
      <c r="D776" s="58"/>
      <c r="E776" s="57"/>
      <c r="F776" s="57"/>
    </row>
    <row r="777" spans="2:6" x14ac:dyDescent="0.25">
      <c r="B777" s="27"/>
      <c r="C777" s="56"/>
      <c r="D777" s="58"/>
      <c r="E777" s="57"/>
      <c r="F777" s="57"/>
    </row>
    <row r="778" spans="2:6" x14ac:dyDescent="0.25">
      <c r="B778" s="27"/>
      <c r="C778" s="56"/>
      <c r="D778" s="58"/>
      <c r="E778" s="57"/>
      <c r="F778" s="57"/>
    </row>
    <row r="779" spans="2:6" x14ac:dyDescent="0.25">
      <c r="B779" s="27"/>
      <c r="C779" s="56"/>
      <c r="D779" s="58"/>
      <c r="E779" s="57"/>
      <c r="F779" s="57"/>
    </row>
    <row r="780" spans="2:6" x14ac:dyDescent="0.25">
      <c r="B780" s="27"/>
      <c r="C780" s="56"/>
      <c r="D780" s="58"/>
      <c r="E780" s="57"/>
      <c r="F780" s="57"/>
    </row>
    <row r="781" spans="2:6" x14ac:dyDescent="0.25">
      <c r="B781" s="27"/>
      <c r="C781" s="56"/>
      <c r="D781" s="58"/>
      <c r="E781" s="57"/>
      <c r="F781" s="57"/>
    </row>
    <row r="782" spans="2:6" x14ac:dyDescent="0.25">
      <c r="B782" s="27"/>
      <c r="C782" s="56"/>
      <c r="D782" s="58"/>
      <c r="E782" s="57"/>
      <c r="F782" s="57"/>
    </row>
    <row r="783" spans="2:6" x14ac:dyDescent="0.25">
      <c r="B783" s="27"/>
      <c r="C783" s="56"/>
      <c r="D783" s="58"/>
      <c r="E783" s="57"/>
      <c r="F783" s="57"/>
    </row>
    <row r="784" spans="2:6" x14ac:dyDescent="0.25">
      <c r="B784" s="27"/>
      <c r="C784" s="56"/>
      <c r="D784" s="58"/>
      <c r="E784" s="57"/>
      <c r="F784" s="57"/>
    </row>
    <row r="785" spans="2:6" x14ac:dyDescent="0.25">
      <c r="B785" s="27"/>
      <c r="C785" s="56"/>
      <c r="D785" s="58"/>
      <c r="E785" s="57"/>
      <c r="F785" s="57"/>
    </row>
    <row r="786" spans="2:6" x14ac:dyDescent="0.25">
      <c r="B786" s="27"/>
      <c r="C786" s="56"/>
      <c r="D786" s="58"/>
      <c r="E786" s="57"/>
      <c r="F786" s="57"/>
    </row>
    <row r="787" spans="2:6" x14ac:dyDescent="0.25">
      <c r="B787" s="27"/>
      <c r="C787" s="56"/>
      <c r="D787" s="58"/>
      <c r="E787" s="57"/>
      <c r="F787" s="57"/>
    </row>
    <row r="788" spans="2:6" x14ac:dyDescent="0.25">
      <c r="B788" s="27"/>
      <c r="C788" s="56"/>
      <c r="D788" s="58"/>
      <c r="E788" s="57"/>
      <c r="F788" s="57"/>
    </row>
    <row r="789" spans="2:6" x14ac:dyDescent="0.25">
      <c r="B789" s="27"/>
      <c r="C789" s="56"/>
      <c r="D789" s="58"/>
      <c r="E789" s="57"/>
      <c r="F789" s="57"/>
    </row>
    <row r="790" spans="2:6" x14ac:dyDescent="0.25">
      <c r="B790" s="27"/>
      <c r="C790" s="56"/>
      <c r="D790" s="58"/>
      <c r="E790" s="57"/>
      <c r="F790" s="57"/>
    </row>
    <row r="791" spans="2:6" x14ac:dyDescent="0.25">
      <c r="B791" s="27"/>
      <c r="C791" s="56"/>
      <c r="D791" s="58"/>
      <c r="E791" s="57"/>
      <c r="F791" s="57"/>
    </row>
    <row r="792" spans="2:6" x14ac:dyDescent="0.25">
      <c r="B792" s="27"/>
      <c r="C792" s="56"/>
      <c r="D792" s="58"/>
      <c r="E792" s="57"/>
      <c r="F792" s="57"/>
    </row>
    <row r="793" spans="2:6" x14ac:dyDescent="0.25">
      <c r="B793" s="27"/>
      <c r="C793" s="56"/>
      <c r="D793" s="58"/>
      <c r="E793" s="57"/>
      <c r="F793" s="57"/>
    </row>
    <row r="794" spans="2:6" x14ac:dyDescent="0.25">
      <c r="B794" s="27"/>
      <c r="C794" s="56"/>
      <c r="D794" s="58"/>
      <c r="E794" s="57"/>
      <c r="F794" s="57"/>
    </row>
    <row r="795" spans="2:6" x14ac:dyDescent="0.25">
      <c r="B795" s="27"/>
      <c r="C795" s="56"/>
      <c r="D795" s="58"/>
      <c r="E795" s="57"/>
      <c r="F795" s="57"/>
    </row>
    <row r="796" spans="2:6" x14ac:dyDescent="0.25">
      <c r="B796" s="27"/>
      <c r="C796" s="56"/>
      <c r="D796" s="58"/>
      <c r="E796" s="57"/>
      <c r="F796" s="57"/>
    </row>
    <row r="797" spans="2:6" x14ac:dyDescent="0.25">
      <c r="B797" s="27"/>
      <c r="C797" s="56"/>
      <c r="D797" s="58"/>
      <c r="E797" s="57"/>
      <c r="F797" s="57"/>
    </row>
    <row r="798" spans="2:6" x14ac:dyDescent="0.25">
      <c r="B798" s="27"/>
      <c r="C798" s="56"/>
      <c r="D798" s="58"/>
      <c r="E798" s="57"/>
      <c r="F798" s="57"/>
    </row>
    <row r="799" spans="2:6" x14ac:dyDescent="0.25">
      <c r="B799" s="27"/>
      <c r="C799" s="56"/>
      <c r="D799" s="58"/>
      <c r="E799" s="57"/>
      <c r="F799" s="57"/>
    </row>
    <row r="800" spans="2:6" x14ac:dyDescent="0.25">
      <c r="B800" s="27"/>
      <c r="C800" s="56"/>
      <c r="D800" s="58"/>
      <c r="E800" s="57"/>
      <c r="F800" s="57"/>
    </row>
    <row r="801" spans="2:6" x14ac:dyDescent="0.25">
      <c r="B801" s="27"/>
      <c r="C801" s="56"/>
      <c r="D801" s="58"/>
      <c r="E801" s="57"/>
      <c r="F801" s="57"/>
    </row>
    <row r="802" spans="2:6" x14ac:dyDescent="0.25">
      <c r="B802" s="27"/>
      <c r="C802" s="56"/>
      <c r="D802" s="58"/>
      <c r="E802" s="57"/>
      <c r="F802" s="57"/>
    </row>
    <row r="803" spans="2:6" x14ac:dyDescent="0.25">
      <c r="B803" s="27"/>
      <c r="C803" s="56"/>
      <c r="D803" s="58"/>
      <c r="E803" s="57"/>
      <c r="F803" s="57"/>
    </row>
    <row r="804" spans="2:6" x14ac:dyDescent="0.25">
      <c r="B804" s="27"/>
      <c r="C804" s="56"/>
      <c r="D804" s="58"/>
      <c r="E804" s="57"/>
      <c r="F804" s="57"/>
    </row>
    <row r="805" spans="2:6" x14ac:dyDescent="0.25">
      <c r="B805" s="27"/>
      <c r="C805" s="56"/>
      <c r="D805" s="58"/>
      <c r="E805" s="57"/>
      <c r="F805" s="57"/>
    </row>
    <row r="806" spans="2:6" x14ac:dyDescent="0.25">
      <c r="B806" s="27"/>
      <c r="C806" s="56"/>
      <c r="D806" s="58"/>
      <c r="E806" s="57"/>
      <c r="F806" s="57"/>
    </row>
    <row r="807" spans="2:6" x14ac:dyDescent="0.25">
      <c r="B807" s="27"/>
      <c r="C807" s="56"/>
      <c r="D807" s="58"/>
      <c r="E807" s="57"/>
      <c r="F807" s="57"/>
    </row>
    <row r="808" spans="2:6" x14ac:dyDescent="0.25">
      <c r="B808" s="27"/>
      <c r="C808" s="56"/>
      <c r="D808" s="58"/>
      <c r="E808" s="57"/>
      <c r="F808" s="57"/>
    </row>
    <row r="809" spans="2:6" x14ac:dyDescent="0.25">
      <c r="B809" s="27"/>
      <c r="C809" s="56"/>
      <c r="D809" s="58"/>
      <c r="E809" s="57"/>
      <c r="F809" s="57"/>
    </row>
    <row r="810" spans="2:6" x14ac:dyDescent="0.25">
      <c r="B810" s="27"/>
      <c r="C810" s="56"/>
      <c r="D810" s="58"/>
      <c r="E810" s="57"/>
      <c r="F810" s="57"/>
    </row>
    <row r="811" spans="2:6" x14ac:dyDescent="0.25">
      <c r="B811" s="27"/>
      <c r="C811" s="56"/>
      <c r="D811" s="58"/>
      <c r="E811" s="57"/>
      <c r="F811" s="57"/>
    </row>
    <row r="812" spans="2:6" x14ac:dyDescent="0.25">
      <c r="B812" s="27"/>
      <c r="C812" s="56"/>
      <c r="D812" s="58"/>
      <c r="E812" s="57"/>
      <c r="F812" s="57"/>
    </row>
    <row r="813" spans="2:6" x14ac:dyDescent="0.25">
      <c r="B813" s="27"/>
      <c r="C813" s="56"/>
      <c r="D813" s="58"/>
      <c r="E813" s="57"/>
      <c r="F813" s="57"/>
    </row>
    <row r="814" spans="2:6" x14ac:dyDescent="0.25">
      <c r="B814" s="27"/>
      <c r="C814" s="56"/>
      <c r="D814" s="58"/>
      <c r="E814" s="57"/>
      <c r="F814" s="57"/>
    </row>
    <row r="815" spans="2:6" x14ac:dyDescent="0.25">
      <c r="B815" s="27"/>
      <c r="C815" s="56"/>
      <c r="D815" s="58"/>
      <c r="E815" s="57"/>
      <c r="F815" s="57"/>
    </row>
    <row r="816" spans="2:6" x14ac:dyDescent="0.25">
      <c r="B816" s="27"/>
      <c r="C816" s="56"/>
      <c r="D816" s="58"/>
      <c r="E816" s="57"/>
      <c r="F816" s="57"/>
    </row>
    <row r="817" spans="2:6" x14ac:dyDescent="0.25">
      <c r="B817" s="27"/>
      <c r="C817" s="56"/>
      <c r="D817" s="58"/>
      <c r="E817" s="57"/>
      <c r="F817" s="57"/>
    </row>
    <row r="818" spans="2:6" x14ac:dyDescent="0.25">
      <c r="B818" s="27"/>
      <c r="C818" s="56"/>
      <c r="D818" s="58"/>
      <c r="E818" s="57"/>
      <c r="F818" s="57"/>
    </row>
    <row r="819" spans="2:6" x14ac:dyDescent="0.25">
      <c r="B819" s="27"/>
      <c r="C819" s="56"/>
      <c r="D819" s="58"/>
      <c r="E819" s="57"/>
      <c r="F819" s="57"/>
    </row>
    <row r="820" spans="2:6" x14ac:dyDescent="0.25">
      <c r="B820" s="27"/>
      <c r="C820" s="56"/>
      <c r="D820" s="58"/>
      <c r="E820" s="57"/>
      <c r="F820" s="57"/>
    </row>
    <row r="821" spans="2:6" x14ac:dyDescent="0.25">
      <c r="B821" s="27"/>
      <c r="C821" s="56"/>
      <c r="D821" s="58"/>
      <c r="E821" s="57"/>
      <c r="F821" s="57"/>
    </row>
    <row r="822" spans="2:6" x14ac:dyDescent="0.25">
      <c r="B822" s="27"/>
      <c r="C822" s="56"/>
      <c r="D822" s="58"/>
      <c r="E822" s="57"/>
      <c r="F822" s="57"/>
    </row>
    <row r="823" spans="2:6" x14ac:dyDescent="0.25">
      <c r="B823" s="27"/>
      <c r="C823" s="56"/>
      <c r="D823" s="58"/>
      <c r="E823" s="57"/>
      <c r="F823" s="57"/>
    </row>
    <row r="824" spans="2:6" x14ac:dyDescent="0.25">
      <c r="B824" s="27"/>
      <c r="C824" s="56"/>
      <c r="D824" s="58"/>
      <c r="E824" s="57"/>
      <c r="F824" s="57"/>
    </row>
    <row r="825" spans="2:6" x14ac:dyDescent="0.25">
      <c r="B825" s="27"/>
      <c r="C825" s="56"/>
      <c r="D825" s="58"/>
      <c r="E825" s="57"/>
      <c r="F825" s="57"/>
    </row>
    <row r="826" spans="2:6" x14ac:dyDescent="0.25">
      <c r="B826" s="27"/>
      <c r="C826" s="56"/>
      <c r="D826" s="58"/>
      <c r="E826" s="57"/>
      <c r="F826" s="57"/>
    </row>
    <row r="827" spans="2:6" x14ac:dyDescent="0.25">
      <c r="B827" s="27"/>
      <c r="C827" s="56"/>
      <c r="D827" s="58"/>
      <c r="E827" s="57"/>
      <c r="F827" s="57"/>
    </row>
    <row r="828" spans="2:6" x14ac:dyDescent="0.25">
      <c r="B828" s="27"/>
      <c r="C828" s="56"/>
      <c r="D828" s="58"/>
      <c r="E828" s="57"/>
      <c r="F828" s="57"/>
    </row>
    <row r="829" spans="2:6" x14ac:dyDescent="0.25">
      <c r="B829" s="27"/>
      <c r="C829" s="56"/>
      <c r="D829" s="58"/>
      <c r="E829" s="57"/>
      <c r="F829" s="57"/>
    </row>
    <row r="830" spans="2:6" x14ac:dyDescent="0.25">
      <c r="B830" s="27"/>
      <c r="C830" s="56"/>
      <c r="D830" s="58"/>
      <c r="E830" s="57"/>
      <c r="F830" s="57"/>
    </row>
    <row r="831" spans="2:6" x14ac:dyDescent="0.25">
      <c r="B831" s="27"/>
      <c r="C831" s="56"/>
      <c r="D831" s="58"/>
      <c r="E831" s="57"/>
      <c r="F831" s="57"/>
    </row>
    <row r="832" spans="2:6" x14ac:dyDescent="0.25">
      <c r="B832" s="27"/>
      <c r="C832" s="56"/>
      <c r="D832" s="58"/>
      <c r="E832" s="57"/>
      <c r="F832" s="57"/>
    </row>
    <row r="833" spans="2:6" x14ac:dyDescent="0.25">
      <c r="B833" s="27"/>
      <c r="C833" s="56"/>
      <c r="D833" s="58"/>
      <c r="E833" s="57"/>
      <c r="F833" s="57"/>
    </row>
    <row r="834" spans="2:6" x14ac:dyDescent="0.25">
      <c r="B834" s="27"/>
      <c r="C834" s="56"/>
      <c r="D834" s="58"/>
      <c r="E834" s="57"/>
      <c r="F834" s="57"/>
    </row>
    <row r="835" spans="2:6" x14ac:dyDescent="0.25">
      <c r="B835" s="27"/>
      <c r="C835" s="56"/>
      <c r="D835" s="58"/>
      <c r="E835" s="57"/>
      <c r="F835" s="57"/>
    </row>
    <row r="836" spans="2:6" x14ac:dyDescent="0.25">
      <c r="B836" s="27"/>
      <c r="C836" s="56"/>
      <c r="D836" s="58"/>
      <c r="E836" s="57"/>
      <c r="F836" s="57"/>
    </row>
    <row r="837" spans="2:6" x14ac:dyDescent="0.25">
      <c r="B837" s="27"/>
      <c r="C837" s="56"/>
      <c r="D837" s="58"/>
      <c r="E837" s="57"/>
      <c r="F837" s="57"/>
    </row>
    <row r="838" spans="2:6" x14ac:dyDescent="0.25">
      <c r="B838" s="27"/>
      <c r="C838" s="56"/>
      <c r="D838" s="58"/>
      <c r="E838" s="57"/>
      <c r="F838" s="57"/>
    </row>
    <row r="839" spans="2:6" x14ac:dyDescent="0.25">
      <c r="B839" s="27"/>
      <c r="C839" s="56"/>
      <c r="D839" s="58"/>
      <c r="E839" s="57"/>
      <c r="F839" s="57"/>
    </row>
    <row r="840" spans="2:6" x14ac:dyDescent="0.25">
      <c r="B840" s="27"/>
      <c r="C840" s="56"/>
      <c r="D840" s="58"/>
      <c r="E840" s="57"/>
      <c r="F840" s="57"/>
    </row>
    <row r="841" spans="2:6" x14ac:dyDescent="0.25">
      <c r="B841" s="27"/>
      <c r="C841" s="56"/>
      <c r="D841" s="58"/>
      <c r="E841" s="57"/>
      <c r="F841" s="57"/>
    </row>
    <row r="842" spans="2:6" x14ac:dyDescent="0.25">
      <c r="B842" s="27"/>
      <c r="C842" s="56"/>
      <c r="D842" s="58"/>
      <c r="E842" s="57"/>
      <c r="F842" s="57"/>
    </row>
    <row r="843" spans="2:6" x14ac:dyDescent="0.25">
      <c r="B843" s="27"/>
      <c r="C843" s="56"/>
      <c r="D843" s="58"/>
      <c r="E843" s="57"/>
      <c r="F843" s="57"/>
    </row>
    <row r="844" spans="2:6" x14ac:dyDescent="0.25">
      <c r="B844" s="27"/>
      <c r="C844" s="56"/>
      <c r="D844" s="58"/>
      <c r="E844" s="57"/>
      <c r="F844" s="57"/>
    </row>
    <row r="845" spans="2:6" x14ac:dyDescent="0.25">
      <c r="B845" s="27"/>
      <c r="C845" s="56"/>
      <c r="D845" s="58"/>
      <c r="E845" s="57"/>
      <c r="F845" s="57"/>
    </row>
    <row r="846" spans="2:6" x14ac:dyDescent="0.25">
      <c r="B846" s="27"/>
      <c r="C846" s="56"/>
      <c r="D846" s="58"/>
      <c r="E846" s="57"/>
      <c r="F846" s="57"/>
    </row>
    <row r="847" spans="2:6" x14ac:dyDescent="0.25">
      <c r="B847" s="27"/>
      <c r="C847" s="56"/>
      <c r="D847" s="58"/>
      <c r="E847" s="57"/>
      <c r="F847" s="57"/>
    </row>
    <row r="848" spans="2:6" x14ac:dyDescent="0.25">
      <c r="B848" s="27"/>
      <c r="C848" s="56"/>
      <c r="D848" s="58"/>
      <c r="E848" s="57"/>
      <c r="F848" s="57"/>
    </row>
    <row r="849" spans="2:6" x14ac:dyDescent="0.25">
      <c r="B849" s="27"/>
      <c r="C849" s="56"/>
      <c r="D849" s="58"/>
      <c r="E849" s="57"/>
      <c r="F849" s="57"/>
    </row>
    <row r="850" spans="2:6" x14ac:dyDescent="0.25">
      <c r="B850" s="27"/>
      <c r="C850" s="56"/>
      <c r="D850" s="58"/>
      <c r="E850" s="57"/>
      <c r="F850" s="57"/>
    </row>
    <row r="851" spans="2:6" x14ac:dyDescent="0.25">
      <c r="B851" s="27"/>
      <c r="C851" s="56"/>
      <c r="D851" s="58"/>
      <c r="E851" s="57"/>
      <c r="F851" s="57"/>
    </row>
    <row r="852" spans="2:6" x14ac:dyDescent="0.25">
      <c r="B852" s="27"/>
      <c r="C852" s="56"/>
      <c r="D852" s="58"/>
      <c r="E852" s="57"/>
      <c r="F852" s="57"/>
    </row>
    <row r="853" spans="2:6" x14ac:dyDescent="0.25">
      <c r="B853" s="27"/>
      <c r="C853" s="56"/>
      <c r="D853" s="58"/>
      <c r="E853" s="57"/>
      <c r="F853" s="57"/>
    </row>
    <row r="854" spans="2:6" x14ac:dyDescent="0.25">
      <c r="B854" s="27"/>
      <c r="C854" s="56"/>
      <c r="D854" s="58"/>
      <c r="E854" s="57"/>
      <c r="F854" s="57"/>
    </row>
    <row r="855" spans="2:6" x14ac:dyDescent="0.25">
      <c r="B855" s="27"/>
      <c r="C855" s="56"/>
      <c r="D855" s="58"/>
      <c r="E855" s="57"/>
      <c r="F855" s="57"/>
    </row>
    <row r="856" spans="2:6" x14ac:dyDescent="0.25">
      <c r="B856" s="27"/>
      <c r="C856" s="56"/>
      <c r="D856" s="58"/>
      <c r="E856" s="57"/>
      <c r="F856" s="57"/>
    </row>
    <row r="857" spans="2:6" x14ac:dyDescent="0.25">
      <c r="B857" s="27"/>
      <c r="C857" s="56"/>
      <c r="D857" s="58"/>
      <c r="E857" s="57"/>
      <c r="F857" s="57"/>
    </row>
    <row r="858" spans="2:6" x14ac:dyDescent="0.25">
      <c r="B858" s="27"/>
      <c r="C858" s="56"/>
      <c r="D858" s="58"/>
      <c r="E858" s="57"/>
      <c r="F858" s="57"/>
    </row>
    <row r="859" spans="2:6" x14ac:dyDescent="0.25">
      <c r="B859" s="27"/>
      <c r="C859" s="56"/>
      <c r="D859" s="58"/>
      <c r="E859" s="57"/>
      <c r="F859" s="57"/>
    </row>
    <row r="860" spans="2:6" x14ac:dyDescent="0.25">
      <c r="B860" s="27"/>
      <c r="C860" s="56"/>
      <c r="D860" s="58"/>
      <c r="E860" s="57"/>
      <c r="F860" s="57"/>
    </row>
    <row r="861" spans="2:6" x14ac:dyDescent="0.25">
      <c r="B861" s="27"/>
      <c r="C861" s="56"/>
      <c r="D861" s="58"/>
      <c r="E861" s="57"/>
      <c r="F861" s="57"/>
    </row>
    <row r="862" spans="2:6" x14ac:dyDescent="0.25">
      <c r="B862" s="27"/>
      <c r="C862" s="56"/>
      <c r="D862" s="58"/>
      <c r="E862" s="57"/>
      <c r="F862" s="57"/>
    </row>
    <row r="863" spans="2:6" x14ac:dyDescent="0.25">
      <c r="B863" s="27"/>
      <c r="C863" s="56"/>
      <c r="D863" s="58"/>
      <c r="E863" s="57"/>
      <c r="F863" s="57"/>
    </row>
    <row r="864" spans="2:6" x14ac:dyDescent="0.25">
      <c r="B864" s="27"/>
      <c r="C864" s="56"/>
      <c r="D864" s="58"/>
      <c r="E864" s="57"/>
      <c r="F864" s="57"/>
    </row>
    <row r="865" spans="2:6" x14ac:dyDescent="0.25">
      <c r="B865" s="27"/>
      <c r="C865" s="56"/>
      <c r="D865" s="58"/>
      <c r="E865" s="57"/>
      <c r="F865" s="57"/>
    </row>
    <row r="866" spans="2:6" x14ac:dyDescent="0.25">
      <c r="B866" s="27"/>
      <c r="C866" s="56"/>
      <c r="D866" s="58"/>
      <c r="E866" s="57"/>
      <c r="F866" s="57"/>
    </row>
    <row r="867" spans="2:6" x14ac:dyDescent="0.25">
      <c r="B867" s="27"/>
      <c r="C867" s="56"/>
      <c r="D867" s="58"/>
      <c r="E867" s="57"/>
      <c r="F867" s="57"/>
    </row>
    <row r="868" spans="2:6" x14ac:dyDescent="0.25">
      <c r="B868" s="27"/>
      <c r="C868" s="56"/>
      <c r="D868" s="58"/>
      <c r="E868" s="57"/>
      <c r="F868" s="57"/>
    </row>
    <row r="869" spans="2:6" x14ac:dyDescent="0.25">
      <c r="B869" s="27"/>
      <c r="C869" s="56"/>
      <c r="D869" s="58"/>
      <c r="E869" s="57"/>
      <c r="F869" s="57"/>
    </row>
    <row r="870" spans="2:6" x14ac:dyDescent="0.25">
      <c r="B870" s="27"/>
      <c r="C870" s="56"/>
      <c r="D870" s="58"/>
      <c r="E870" s="57"/>
      <c r="F870" s="57"/>
    </row>
    <row r="871" spans="2:6" x14ac:dyDescent="0.25">
      <c r="B871" s="27"/>
      <c r="C871" s="56"/>
      <c r="D871" s="58"/>
      <c r="E871" s="57"/>
      <c r="F871" s="57"/>
    </row>
    <row r="872" spans="2:6" x14ac:dyDescent="0.25">
      <c r="B872" s="27"/>
      <c r="C872" s="56"/>
      <c r="D872" s="58"/>
      <c r="E872" s="57"/>
      <c r="F872" s="57"/>
    </row>
    <row r="873" spans="2:6" x14ac:dyDescent="0.25">
      <c r="B873" s="27"/>
      <c r="C873" s="56"/>
      <c r="D873" s="58"/>
      <c r="E873" s="57"/>
      <c r="F873" s="57"/>
    </row>
    <row r="874" spans="2:6" x14ac:dyDescent="0.25">
      <c r="B874" s="27"/>
      <c r="C874" s="56"/>
      <c r="D874" s="58"/>
      <c r="E874" s="57"/>
      <c r="F874" s="57"/>
    </row>
    <row r="875" spans="2:6" x14ac:dyDescent="0.25">
      <c r="B875" s="27"/>
      <c r="C875" s="56"/>
      <c r="D875" s="58"/>
      <c r="E875" s="57"/>
      <c r="F875" s="57"/>
    </row>
    <row r="876" spans="2:6" x14ac:dyDescent="0.25">
      <c r="B876" s="27"/>
      <c r="C876" s="56"/>
      <c r="D876" s="58"/>
      <c r="E876" s="57"/>
      <c r="F876" s="57"/>
    </row>
    <row r="877" spans="2:6" x14ac:dyDescent="0.25">
      <c r="B877" s="27"/>
      <c r="C877" s="56"/>
      <c r="D877" s="58"/>
      <c r="E877" s="57"/>
      <c r="F877" s="57"/>
    </row>
    <row r="878" spans="2:6" x14ac:dyDescent="0.25">
      <c r="B878" s="27"/>
      <c r="C878" s="56"/>
      <c r="D878" s="58"/>
      <c r="E878" s="57"/>
      <c r="F878" s="57"/>
    </row>
    <row r="879" spans="2:6" x14ac:dyDescent="0.25">
      <c r="B879" s="27"/>
      <c r="C879" s="56"/>
      <c r="D879" s="58"/>
      <c r="E879" s="57"/>
      <c r="F879" s="57"/>
    </row>
    <row r="880" spans="2:6" x14ac:dyDescent="0.25">
      <c r="B880" s="27"/>
      <c r="C880" s="56"/>
      <c r="D880" s="58"/>
      <c r="E880" s="57"/>
      <c r="F880" s="57"/>
    </row>
    <row r="881" spans="2:6" x14ac:dyDescent="0.25">
      <c r="B881" s="27"/>
      <c r="C881" s="56"/>
      <c r="D881" s="58"/>
      <c r="E881" s="57"/>
      <c r="F881" s="57"/>
    </row>
    <row r="882" spans="2:6" x14ac:dyDescent="0.25">
      <c r="B882" s="27"/>
      <c r="C882" s="56"/>
      <c r="D882" s="58"/>
      <c r="E882" s="57"/>
      <c r="F882" s="57"/>
    </row>
    <row r="883" spans="2:6" x14ac:dyDescent="0.25">
      <c r="B883" s="27"/>
      <c r="C883" s="56"/>
      <c r="D883" s="58"/>
      <c r="E883" s="57"/>
      <c r="F883" s="57"/>
    </row>
    <row r="884" spans="2:6" x14ac:dyDescent="0.25">
      <c r="B884" s="27"/>
      <c r="C884" s="56"/>
      <c r="D884" s="58"/>
      <c r="E884" s="57"/>
      <c r="F884" s="57"/>
    </row>
    <row r="885" spans="2:6" x14ac:dyDescent="0.25">
      <c r="B885" s="27"/>
      <c r="C885" s="56"/>
      <c r="D885" s="58"/>
      <c r="E885" s="57"/>
      <c r="F885" s="57"/>
    </row>
    <row r="886" spans="2:6" x14ac:dyDescent="0.25">
      <c r="B886" s="27"/>
      <c r="C886" s="56"/>
      <c r="D886" s="58"/>
      <c r="E886" s="57"/>
      <c r="F886" s="57"/>
    </row>
    <row r="887" spans="2:6" x14ac:dyDescent="0.25">
      <c r="B887" s="27"/>
      <c r="C887" s="56"/>
      <c r="D887" s="58"/>
      <c r="E887" s="57"/>
      <c r="F887" s="57"/>
    </row>
    <row r="888" spans="2:6" x14ac:dyDescent="0.25">
      <c r="B888" s="27"/>
      <c r="C888" s="56"/>
      <c r="D888" s="58"/>
      <c r="E888" s="57"/>
      <c r="F888" s="57"/>
    </row>
    <row r="889" spans="2:6" x14ac:dyDescent="0.25">
      <c r="B889" s="27"/>
      <c r="C889" s="56"/>
      <c r="D889" s="58"/>
      <c r="E889" s="57"/>
      <c r="F889" s="57"/>
    </row>
    <row r="890" spans="2:6" x14ac:dyDescent="0.25">
      <c r="B890" s="27"/>
      <c r="C890" s="56"/>
      <c r="D890" s="58"/>
      <c r="E890" s="57"/>
      <c r="F890" s="57"/>
    </row>
    <row r="891" spans="2:6" x14ac:dyDescent="0.25">
      <c r="B891" s="27"/>
      <c r="C891" s="56"/>
      <c r="D891" s="58"/>
      <c r="E891" s="57"/>
      <c r="F891" s="57"/>
    </row>
    <row r="892" spans="2:6" x14ac:dyDescent="0.25">
      <c r="B892" s="27"/>
      <c r="C892" s="56"/>
      <c r="D892" s="58"/>
      <c r="E892" s="57"/>
      <c r="F892" s="57"/>
    </row>
    <row r="893" spans="2:6" x14ac:dyDescent="0.25">
      <c r="B893" s="27"/>
      <c r="C893" s="56"/>
      <c r="D893" s="58"/>
      <c r="E893" s="57"/>
      <c r="F893" s="57"/>
    </row>
    <row r="894" spans="2:6" x14ac:dyDescent="0.25">
      <c r="B894" s="27"/>
      <c r="C894" s="56"/>
      <c r="D894" s="58"/>
      <c r="E894" s="57"/>
      <c r="F894" s="57"/>
    </row>
    <row r="895" spans="2:6" x14ac:dyDescent="0.25">
      <c r="B895" s="27"/>
      <c r="C895" s="56"/>
      <c r="D895" s="58"/>
      <c r="E895" s="57"/>
      <c r="F895" s="57"/>
    </row>
    <row r="896" spans="2:6" x14ac:dyDescent="0.25">
      <c r="B896" s="27"/>
      <c r="C896" s="56"/>
      <c r="D896" s="58"/>
      <c r="E896" s="57"/>
      <c r="F896" s="57"/>
    </row>
    <row r="897" spans="2:6" x14ac:dyDescent="0.25">
      <c r="B897" s="27"/>
      <c r="C897" s="56"/>
      <c r="D897" s="58"/>
      <c r="E897" s="57"/>
      <c r="F897" s="57"/>
    </row>
    <row r="898" spans="2:6" x14ac:dyDescent="0.25">
      <c r="B898" s="27"/>
      <c r="C898" s="56"/>
      <c r="D898" s="58"/>
      <c r="E898" s="57"/>
      <c r="F898" s="57"/>
    </row>
    <row r="899" spans="2:6" x14ac:dyDescent="0.25">
      <c r="B899" s="27"/>
      <c r="C899" s="56"/>
      <c r="D899" s="58"/>
      <c r="E899" s="57"/>
      <c r="F899" s="57"/>
    </row>
    <row r="900" spans="2:6" x14ac:dyDescent="0.25">
      <c r="B900" s="27"/>
      <c r="C900" s="56"/>
      <c r="D900" s="58"/>
      <c r="E900" s="57"/>
      <c r="F900" s="57"/>
    </row>
    <row r="901" spans="2:6" x14ac:dyDescent="0.25">
      <c r="B901" s="27"/>
      <c r="C901" s="56"/>
      <c r="D901" s="58"/>
      <c r="E901" s="57"/>
      <c r="F901" s="57"/>
    </row>
    <row r="902" spans="2:6" x14ac:dyDescent="0.25">
      <c r="B902" s="27"/>
      <c r="C902" s="56"/>
      <c r="D902" s="58"/>
      <c r="E902" s="57"/>
      <c r="F902" s="57"/>
    </row>
    <row r="903" spans="2:6" x14ac:dyDescent="0.25">
      <c r="B903" s="27"/>
      <c r="C903" s="56"/>
      <c r="D903" s="58"/>
      <c r="E903" s="57"/>
      <c r="F903" s="57"/>
    </row>
    <row r="904" spans="2:6" x14ac:dyDescent="0.25">
      <c r="B904" s="27"/>
      <c r="C904" s="56"/>
      <c r="D904" s="58"/>
      <c r="E904" s="57"/>
      <c r="F904" s="57"/>
    </row>
    <row r="905" spans="2:6" x14ac:dyDescent="0.25">
      <c r="B905" s="27"/>
      <c r="C905" s="56"/>
      <c r="D905" s="58"/>
      <c r="E905" s="57"/>
      <c r="F905" s="57"/>
    </row>
    <row r="906" spans="2:6" x14ac:dyDescent="0.25">
      <c r="B906" s="27"/>
      <c r="C906" s="56"/>
      <c r="D906" s="58"/>
      <c r="E906" s="57"/>
      <c r="F906" s="57"/>
    </row>
    <row r="907" spans="2:6" x14ac:dyDescent="0.25">
      <c r="B907" s="27"/>
      <c r="C907" s="56"/>
      <c r="D907" s="58"/>
      <c r="E907" s="57"/>
      <c r="F907" s="57"/>
    </row>
    <row r="908" spans="2:6" x14ac:dyDescent="0.25">
      <c r="B908" s="27"/>
      <c r="C908" s="56"/>
      <c r="D908" s="58"/>
      <c r="E908" s="57"/>
      <c r="F908" s="57"/>
    </row>
    <row r="909" spans="2:6" x14ac:dyDescent="0.25">
      <c r="B909" s="27"/>
      <c r="C909" s="56"/>
      <c r="D909" s="58"/>
      <c r="E909" s="57"/>
      <c r="F909" s="57"/>
    </row>
    <row r="910" spans="2:6" x14ac:dyDescent="0.25">
      <c r="B910" s="27"/>
      <c r="C910" s="56"/>
      <c r="D910" s="58"/>
      <c r="E910" s="57"/>
      <c r="F910" s="57"/>
    </row>
    <row r="911" spans="2:6" x14ac:dyDescent="0.25">
      <c r="B911" s="27"/>
      <c r="C911" s="56"/>
      <c r="D911" s="58"/>
      <c r="E911" s="57"/>
      <c r="F911" s="57"/>
    </row>
    <row r="912" spans="2:6" x14ac:dyDescent="0.25">
      <c r="B912" s="27"/>
      <c r="C912" s="56"/>
      <c r="D912" s="58"/>
      <c r="E912" s="57"/>
      <c r="F912" s="57"/>
    </row>
    <row r="913" spans="2:6" x14ac:dyDescent="0.25">
      <c r="B913" s="27"/>
      <c r="C913" s="56"/>
      <c r="D913" s="58"/>
      <c r="E913" s="57"/>
      <c r="F913" s="57"/>
    </row>
    <row r="914" spans="2:6" x14ac:dyDescent="0.25">
      <c r="B914" s="27"/>
      <c r="C914" s="56"/>
      <c r="D914" s="58"/>
      <c r="E914" s="57"/>
      <c r="F914" s="57"/>
    </row>
    <row r="915" spans="2:6" x14ac:dyDescent="0.25">
      <c r="B915" s="27"/>
      <c r="C915" s="56"/>
      <c r="D915" s="58"/>
      <c r="E915" s="57"/>
      <c r="F915" s="57"/>
    </row>
    <row r="916" spans="2:6" x14ac:dyDescent="0.25">
      <c r="B916" s="27"/>
      <c r="C916" s="56"/>
      <c r="D916" s="58"/>
      <c r="E916" s="57"/>
      <c r="F916" s="57"/>
    </row>
    <row r="917" spans="2:6" x14ac:dyDescent="0.25">
      <c r="B917" s="27"/>
      <c r="C917" s="56"/>
      <c r="D917" s="58"/>
      <c r="E917" s="57"/>
      <c r="F917" s="57"/>
    </row>
    <row r="918" spans="2:6" x14ac:dyDescent="0.25">
      <c r="B918" s="27"/>
      <c r="C918" s="56"/>
      <c r="D918" s="58"/>
      <c r="E918" s="57"/>
      <c r="F918" s="57"/>
    </row>
    <row r="919" spans="2:6" x14ac:dyDescent="0.25">
      <c r="B919" s="27"/>
      <c r="C919" s="56"/>
      <c r="D919" s="58"/>
      <c r="E919" s="57"/>
      <c r="F919" s="57"/>
    </row>
    <row r="920" spans="2:6" x14ac:dyDescent="0.25">
      <c r="B920" s="27"/>
      <c r="C920" s="56"/>
      <c r="D920" s="58"/>
      <c r="E920" s="57"/>
      <c r="F920" s="57"/>
    </row>
    <row r="921" spans="2:6" x14ac:dyDescent="0.25">
      <c r="B921" s="27"/>
      <c r="C921" s="56"/>
      <c r="D921" s="58"/>
      <c r="E921" s="57"/>
      <c r="F921" s="57"/>
    </row>
    <row r="922" spans="2:6" x14ac:dyDescent="0.25">
      <c r="B922" s="27"/>
      <c r="C922" s="56"/>
      <c r="D922" s="58"/>
      <c r="E922" s="57"/>
      <c r="F922" s="57"/>
    </row>
    <row r="923" spans="2:6" x14ac:dyDescent="0.25">
      <c r="B923" s="27"/>
      <c r="C923" s="56"/>
      <c r="D923" s="58"/>
      <c r="E923" s="57"/>
      <c r="F923" s="57"/>
    </row>
    <row r="924" spans="2:6" x14ac:dyDescent="0.25">
      <c r="B924" s="27"/>
      <c r="C924" s="56"/>
      <c r="D924" s="58"/>
      <c r="E924" s="57"/>
      <c r="F924" s="57"/>
    </row>
    <row r="925" spans="2:6" x14ac:dyDescent="0.25">
      <c r="B925" s="27"/>
      <c r="C925" s="56"/>
      <c r="D925" s="58"/>
      <c r="E925" s="57"/>
      <c r="F925" s="57"/>
    </row>
    <row r="926" spans="2:6" x14ac:dyDescent="0.25">
      <c r="B926" s="27"/>
      <c r="C926" s="56"/>
      <c r="D926" s="58"/>
      <c r="E926" s="57"/>
      <c r="F926" s="57"/>
    </row>
    <row r="927" spans="2:6" x14ac:dyDescent="0.25">
      <c r="B927" s="27"/>
      <c r="C927" s="56"/>
      <c r="D927" s="58"/>
      <c r="E927" s="57"/>
      <c r="F927" s="57"/>
    </row>
    <row r="928" spans="2:6" x14ac:dyDescent="0.25">
      <c r="B928" s="27"/>
      <c r="C928" s="56"/>
      <c r="D928" s="58"/>
      <c r="E928" s="57"/>
      <c r="F928" s="57"/>
    </row>
    <row r="929" spans="2:6" x14ac:dyDescent="0.25">
      <c r="B929" s="27"/>
      <c r="C929" s="56"/>
      <c r="D929" s="58"/>
      <c r="E929" s="57"/>
      <c r="F929" s="57"/>
    </row>
    <row r="930" spans="2:6" x14ac:dyDescent="0.25">
      <c r="B930" s="27"/>
      <c r="C930" s="56"/>
      <c r="D930" s="58"/>
      <c r="E930" s="57"/>
      <c r="F930" s="57"/>
    </row>
    <row r="931" spans="2:6" x14ac:dyDescent="0.25">
      <c r="B931" s="27"/>
      <c r="C931" s="56"/>
      <c r="D931" s="58"/>
      <c r="E931" s="57"/>
      <c r="F931" s="57"/>
    </row>
    <row r="932" spans="2:6" x14ac:dyDescent="0.25">
      <c r="B932" s="27"/>
      <c r="C932" s="56"/>
      <c r="D932" s="58"/>
      <c r="E932" s="57"/>
      <c r="F932" s="57"/>
    </row>
    <row r="933" spans="2:6" x14ac:dyDescent="0.25">
      <c r="B933" s="27"/>
      <c r="C933" s="56"/>
      <c r="D933" s="58"/>
      <c r="E933" s="57"/>
      <c r="F933" s="57"/>
    </row>
    <row r="934" spans="2:6" x14ac:dyDescent="0.25">
      <c r="B934" s="27"/>
      <c r="C934" s="56"/>
      <c r="D934" s="58"/>
      <c r="E934" s="57"/>
      <c r="F934" s="57"/>
    </row>
    <row r="935" spans="2:6" x14ac:dyDescent="0.25">
      <c r="B935" s="27"/>
      <c r="C935" s="56"/>
      <c r="D935" s="58"/>
      <c r="E935" s="57"/>
      <c r="F935" s="57"/>
    </row>
    <row r="936" spans="2:6" x14ac:dyDescent="0.25">
      <c r="B936" s="27"/>
      <c r="C936" s="56"/>
      <c r="D936" s="58"/>
      <c r="E936" s="57"/>
      <c r="F936" s="57"/>
    </row>
    <row r="937" spans="2:6" x14ac:dyDescent="0.25">
      <c r="B937" s="27"/>
      <c r="C937" s="56"/>
      <c r="D937" s="58"/>
      <c r="E937" s="57"/>
      <c r="F937" s="57"/>
    </row>
    <row r="938" spans="2:6" x14ac:dyDescent="0.25">
      <c r="B938" s="27"/>
      <c r="C938" s="56"/>
      <c r="D938" s="58"/>
      <c r="E938" s="57"/>
      <c r="F938" s="57"/>
    </row>
    <row r="939" spans="2:6" x14ac:dyDescent="0.25">
      <c r="B939" s="27"/>
      <c r="C939" s="56"/>
      <c r="D939" s="58"/>
      <c r="E939" s="57"/>
      <c r="F939" s="57"/>
    </row>
    <row r="940" spans="2:6" x14ac:dyDescent="0.25">
      <c r="B940" s="27"/>
      <c r="C940" s="56"/>
      <c r="D940" s="58"/>
      <c r="E940" s="57"/>
      <c r="F940" s="57"/>
    </row>
    <row r="941" spans="2:6" x14ac:dyDescent="0.25">
      <c r="B941" s="27"/>
      <c r="C941" s="56"/>
      <c r="D941" s="58"/>
      <c r="E941" s="57"/>
      <c r="F941" s="57"/>
    </row>
    <row r="942" spans="2:6" x14ac:dyDescent="0.25">
      <c r="B942" s="27"/>
      <c r="C942" s="56"/>
      <c r="D942" s="58"/>
      <c r="E942" s="57"/>
      <c r="F942" s="57"/>
    </row>
    <row r="943" spans="2:6" x14ac:dyDescent="0.25">
      <c r="B943" s="27"/>
      <c r="C943" s="56"/>
      <c r="D943" s="58"/>
      <c r="E943" s="57"/>
      <c r="F943" s="57"/>
    </row>
    <row r="944" spans="2:6" x14ac:dyDescent="0.25">
      <c r="B944" s="27"/>
      <c r="C944" s="56"/>
      <c r="D944" s="58"/>
      <c r="E944" s="57"/>
      <c r="F944" s="57"/>
    </row>
    <row r="945" spans="2:6" x14ac:dyDescent="0.25">
      <c r="B945" s="27"/>
      <c r="C945" s="56"/>
      <c r="D945" s="58"/>
      <c r="E945" s="57"/>
      <c r="F945" s="57"/>
    </row>
    <row r="946" spans="2:6" x14ac:dyDescent="0.25">
      <c r="B946" s="27"/>
      <c r="C946" s="56"/>
      <c r="D946" s="58"/>
      <c r="E946" s="57"/>
      <c r="F946" s="57"/>
    </row>
    <row r="947" spans="2:6" x14ac:dyDescent="0.25">
      <c r="B947" s="27"/>
      <c r="C947" s="56"/>
      <c r="D947" s="58"/>
      <c r="E947" s="57"/>
      <c r="F947" s="57"/>
    </row>
    <row r="948" spans="2:6" x14ac:dyDescent="0.25">
      <c r="B948" s="27"/>
      <c r="C948" s="56"/>
      <c r="D948" s="58"/>
      <c r="E948" s="57"/>
      <c r="F948" s="57"/>
    </row>
    <row r="949" spans="2:6" x14ac:dyDescent="0.25">
      <c r="B949" s="27"/>
      <c r="C949" s="56"/>
      <c r="D949" s="58"/>
      <c r="E949" s="57"/>
      <c r="F949" s="57"/>
    </row>
    <row r="950" spans="2:6" x14ac:dyDescent="0.25">
      <c r="B950" s="27"/>
      <c r="C950" s="56"/>
      <c r="D950" s="58"/>
      <c r="E950" s="57"/>
      <c r="F950" s="57"/>
    </row>
    <row r="951" spans="2:6" x14ac:dyDescent="0.25">
      <c r="B951" s="27"/>
      <c r="C951" s="56"/>
      <c r="D951" s="58"/>
      <c r="E951" s="57"/>
      <c r="F951" s="57"/>
    </row>
    <row r="952" spans="2:6" x14ac:dyDescent="0.25">
      <c r="B952" s="27"/>
      <c r="C952" s="56"/>
      <c r="D952" s="58"/>
      <c r="E952" s="57"/>
      <c r="F952" s="57"/>
    </row>
    <row r="953" spans="2:6" x14ac:dyDescent="0.25">
      <c r="B953" s="27"/>
      <c r="C953" s="56"/>
      <c r="D953" s="58"/>
      <c r="E953" s="57"/>
      <c r="F953" s="57"/>
    </row>
    <row r="954" spans="2:6" x14ac:dyDescent="0.25">
      <c r="B954" s="27"/>
      <c r="C954" s="56"/>
      <c r="D954" s="58"/>
      <c r="E954" s="57"/>
      <c r="F954" s="57"/>
    </row>
    <row r="955" spans="2:6" x14ac:dyDescent="0.25">
      <c r="B955" s="27"/>
      <c r="C955" s="56"/>
      <c r="D955" s="58"/>
      <c r="E955" s="57"/>
      <c r="F955" s="57"/>
    </row>
    <row r="956" spans="2:6" x14ac:dyDescent="0.25">
      <c r="B956" s="27"/>
      <c r="C956" s="56"/>
      <c r="D956" s="58"/>
      <c r="E956" s="57"/>
      <c r="F956" s="57"/>
    </row>
    <row r="957" spans="2:6" x14ac:dyDescent="0.25">
      <c r="B957" s="27"/>
      <c r="C957" s="56"/>
      <c r="D957" s="58"/>
      <c r="E957" s="57"/>
      <c r="F957" s="57"/>
    </row>
    <row r="958" spans="2:6" x14ac:dyDescent="0.25">
      <c r="B958" s="27"/>
      <c r="C958" s="56"/>
      <c r="D958" s="58"/>
      <c r="E958" s="57"/>
      <c r="F958" s="57"/>
    </row>
    <row r="959" spans="2:6" x14ac:dyDescent="0.25">
      <c r="B959" s="27"/>
      <c r="C959" s="56"/>
      <c r="D959" s="58"/>
      <c r="E959" s="57"/>
      <c r="F959" s="57"/>
    </row>
    <row r="960" spans="2:6" x14ac:dyDescent="0.25">
      <c r="B960" s="27"/>
      <c r="C960" s="56"/>
      <c r="D960" s="58"/>
      <c r="E960" s="57"/>
      <c r="F960" s="57"/>
    </row>
    <row r="961" spans="2:6" x14ac:dyDescent="0.25">
      <c r="B961" s="27"/>
      <c r="C961" s="56"/>
      <c r="D961" s="58"/>
      <c r="E961" s="57"/>
      <c r="F961" s="57"/>
    </row>
    <row r="962" spans="2:6" x14ac:dyDescent="0.25">
      <c r="B962" s="27"/>
      <c r="C962" s="56"/>
      <c r="D962" s="58"/>
      <c r="E962" s="57"/>
      <c r="F962" s="57"/>
    </row>
    <row r="963" spans="2:6" x14ac:dyDescent="0.25">
      <c r="B963" s="27"/>
      <c r="C963" s="56"/>
      <c r="D963" s="58"/>
      <c r="E963" s="57"/>
      <c r="F963" s="57"/>
    </row>
    <row r="964" spans="2:6" x14ac:dyDescent="0.25">
      <c r="B964" s="27"/>
      <c r="C964" s="56"/>
      <c r="D964" s="58"/>
      <c r="E964" s="57"/>
      <c r="F964" s="57"/>
    </row>
    <row r="965" spans="2:6" x14ac:dyDescent="0.25">
      <c r="B965" s="27"/>
      <c r="C965" s="56"/>
      <c r="D965" s="58"/>
      <c r="E965" s="57"/>
      <c r="F965" s="57"/>
    </row>
    <row r="966" spans="2:6" x14ac:dyDescent="0.25">
      <c r="B966" s="27"/>
      <c r="C966" s="56"/>
      <c r="D966" s="58"/>
      <c r="E966" s="57"/>
      <c r="F966" s="57"/>
    </row>
    <row r="967" spans="2:6" x14ac:dyDescent="0.25">
      <c r="B967" s="27"/>
      <c r="C967" s="56"/>
      <c r="D967" s="58"/>
      <c r="E967" s="57"/>
      <c r="F967" s="57"/>
    </row>
    <row r="968" spans="2:6" x14ac:dyDescent="0.25">
      <c r="B968" s="27"/>
      <c r="C968" s="56"/>
      <c r="D968" s="58"/>
      <c r="E968" s="57"/>
      <c r="F968" s="57"/>
    </row>
    <row r="969" spans="2:6" x14ac:dyDescent="0.25">
      <c r="B969" s="27"/>
      <c r="C969" s="56"/>
      <c r="D969" s="58"/>
      <c r="E969" s="57"/>
      <c r="F969" s="57"/>
    </row>
    <row r="970" spans="2:6" x14ac:dyDescent="0.25">
      <c r="B970" s="27"/>
      <c r="C970" s="56"/>
      <c r="D970" s="58"/>
      <c r="E970" s="57"/>
      <c r="F970" s="57"/>
    </row>
    <row r="971" spans="2:6" x14ac:dyDescent="0.25">
      <c r="B971" s="27"/>
      <c r="C971" s="56"/>
      <c r="D971" s="58"/>
      <c r="E971" s="57"/>
      <c r="F971" s="57"/>
    </row>
    <row r="972" spans="2:6" x14ac:dyDescent="0.25">
      <c r="B972" s="27"/>
      <c r="C972" s="56"/>
      <c r="D972" s="58"/>
      <c r="E972" s="57"/>
      <c r="F972" s="57"/>
    </row>
    <row r="973" spans="2:6" x14ac:dyDescent="0.25">
      <c r="B973" s="27"/>
      <c r="C973" s="56"/>
      <c r="D973" s="58"/>
      <c r="E973" s="57"/>
      <c r="F973" s="57"/>
    </row>
    <row r="974" spans="2:6" x14ac:dyDescent="0.25">
      <c r="B974" s="27"/>
      <c r="C974" s="56"/>
      <c r="D974" s="58"/>
      <c r="E974" s="57"/>
      <c r="F974" s="57"/>
    </row>
    <row r="975" spans="2:6" x14ac:dyDescent="0.25">
      <c r="B975" s="27"/>
      <c r="C975" s="56"/>
      <c r="D975" s="58"/>
      <c r="E975" s="57"/>
      <c r="F975" s="57"/>
    </row>
    <row r="976" spans="2:6" x14ac:dyDescent="0.25">
      <c r="B976" s="27"/>
      <c r="C976" s="56"/>
      <c r="D976" s="58"/>
      <c r="E976" s="57"/>
      <c r="F976" s="57"/>
    </row>
    <row r="977" spans="2:6" x14ac:dyDescent="0.25">
      <c r="B977" s="27"/>
      <c r="C977" s="56"/>
      <c r="D977" s="58"/>
      <c r="E977" s="57"/>
      <c r="F977" s="57"/>
    </row>
    <row r="978" spans="2:6" x14ac:dyDescent="0.25">
      <c r="B978" s="27"/>
      <c r="C978" s="56"/>
      <c r="D978" s="58"/>
      <c r="E978" s="57"/>
      <c r="F978" s="57"/>
    </row>
    <row r="979" spans="2:6" x14ac:dyDescent="0.25">
      <c r="B979" s="27"/>
      <c r="C979" s="56"/>
      <c r="D979" s="58"/>
      <c r="E979" s="57"/>
      <c r="F979" s="57"/>
    </row>
    <row r="980" spans="2:6" x14ac:dyDescent="0.25">
      <c r="B980" s="27"/>
      <c r="C980" s="56"/>
      <c r="D980" s="58"/>
      <c r="E980" s="57"/>
      <c r="F980" s="57"/>
    </row>
    <row r="981" spans="2:6" x14ac:dyDescent="0.25">
      <c r="B981" s="27"/>
      <c r="C981" s="56"/>
      <c r="D981" s="58"/>
      <c r="E981" s="57"/>
      <c r="F981" s="57"/>
    </row>
    <row r="982" spans="2:6" x14ac:dyDescent="0.25">
      <c r="B982" s="27"/>
      <c r="C982" s="56"/>
      <c r="D982" s="58"/>
      <c r="E982" s="57"/>
      <c r="F982" s="57"/>
    </row>
    <row r="983" spans="2:6" x14ac:dyDescent="0.25">
      <c r="B983" s="27"/>
      <c r="C983" s="56"/>
      <c r="D983" s="58"/>
      <c r="E983" s="57"/>
      <c r="F983" s="57"/>
    </row>
    <row r="984" spans="2:6" x14ac:dyDescent="0.25">
      <c r="B984" s="27"/>
      <c r="C984" s="56"/>
      <c r="D984" s="58"/>
      <c r="E984" s="57"/>
      <c r="F984" s="57"/>
    </row>
    <row r="985" spans="2:6" x14ac:dyDescent="0.25">
      <c r="B985" s="27"/>
      <c r="C985" s="56"/>
      <c r="D985" s="58"/>
      <c r="E985" s="57"/>
      <c r="F985" s="57"/>
    </row>
    <row r="986" spans="2:6" x14ac:dyDescent="0.25">
      <c r="B986" s="27"/>
      <c r="C986" s="56"/>
      <c r="D986" s="58"/>
      <c r="E986" s="57"/>
      <c r="F986" s="57"/>
    </row>
    <row r="987" spans="2:6" x14ac:dyDescent="0.25">
      <c r="B987" s="27"/>
      <c r="C987" s="56"/>
      <c r="D987" s="58"/>
      <c r="E987" s="57"/>
      <c r="F987" s="57"/>
    </row>
    <row r="988" spans="2:6" x14ac:dyDescent="0.25">
      <c r="B988" s="27"/>
      <c r="C988" s="56"/>
      <c r="D988" s="58"/>
      <c r="E988" s="57"/>
      <c r="F988" s="57"/>
    </row>
    <row r="989" spans="2:6" x14ac:dyDescent="0.25">
      <c r="B989" s="27"/>
      <c r="C989" s="56"/>
      <c r="D989" s="58"/>
      <c r="E989" s="57"/>
      <c r="F989" s="57"/>
    </row>
    <row r="990" spans="2:6" x14ac:dyDescent="0.25">
      <c r="B990" s="27"/>
      <c r="C990" s="56"/>
      <c r="D990" s="58"/>
      <c r="E990" s="57"/>
      <c r="F990" s="57"/>
    </row>
    <row r="991" spans="2:6" x14ac:dyDescent="0.25">
      <c r="B991" s="27"/>
      <c r="C991" s="56"/>
      <c r="D991" s="58"/>
      <c r="E991" s="57"/>
      <c r="F991" s="57"/>
    </row>
    <row r="992" spans="2:6" x14ac:dyDescent="0.25">
      <c r="B992" s="27"/>
      <c r="C992" s="56"/>
      <c r="D992" s="58"/>
      <c r="E992" s="57"/>
      <c r="F992" s="57"/>
    </row>
    <row r="993" spans="2:6" x14ac:dyDescent="0.25">
      <c r="B993" s="27"/>
      <c r="C993" s="56"/>
      <c r="D993" s="58"/>
      <c r="E993" s="57"/>
      <c r="F993" s="57"/>
    </row>
    <row r="994" spans="2:6" x14ac:dyDescent="0.25">
      <c r="B994" s="27"/>
      <c r="C994" s="56"/>
      <c r="D994" s="58"/>
      <c r="E994" s="57"/>
      <c r="F994" s="57"/>
    </row>
    <row r="995" spans="2:6" x14ac:dyDescent="0.25">
      <c r="B995" s="27"/>
      <c r="C995" s="56"/>
      <c r="D995" s="58"/>
      <c r="E995" s="57"/>
      <c r="F995" s="57"/>
    </row>
    <row r="996" spans="2:6" x14ac:dyDescent="0.25">
      <c r="B996" s="27"/>
      <c r="C996" s="56"/>
      <c r="D996" s="58"/>
      <c r="E996" s="57"/>
      <c r="F996" s="57"/>
    </row>
    <row r="997" spans="2:6" x14ac:dyDescent="0.25">
      <c r="B997" s="27"/>
      <c r="C997" s="56"/>
      <c r="D997" s="58"/>
      <c r="E997" s="57"/>
      <c r="F997" s="57"/>
    </row>
    <row r="998" spans="2:6" x14ac:dyDescent="0.25">
      <c r="B998" s="27"/>
      <c r="C998" s="56"/>
      <c r="D998" s="58"/>
      <c r="E998" s="57"/>
      <c r="F998" s="57"/>
    </row>
    <row r="999" spans="2:6" x14ac:dyDescent="0.25">
      <c r="B999" s="27"/>
      <c r="C999" s="56"/>
      <c r="D999" s="58"/>
      <c r="E999" s="57"/>
      <c r="F999" s="57"/>
    </row>
    <row r="1000" spans="2:6" x14ac:dyDescent="0.25">
      <c r="B1000" s="27"/>
      <c r="C1000" s="56"/>
      <c r="D1000" s="58"/>
      <c r="E1000" s="57"/>
      <c r="F1000" s="57"/>
    </row>
  </sheetData>
  <pageMargins left="0.7" right="0.7" top="0.75" bottom="0.75" header="0" footer="0"/>
  <pageSetup paperSize="9" orientation="portrait" r:id="rId1"/>
  <rowBreaks count="3" manualBreakCount="3">
    <brk id="21" max="16383" man="1"/>
    <brk id="29" max="16383" man="1"/>
    <brk id="6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N248"/>
  <sheetViews>
    <sheetView view="pageLayout" topLeftCell="A52" zoomScaleNormal="100" workbookViewId="0">
      <selection activeCell="F37" sqref="F37"/>
    </sheetView>
  </sheetViews>
  <sheetFormatPr defaultColWidth="12.6640625" defaultRowHeight="13.2" x14ac:dyDescent="0.25"/>
  <cols>
    <col min="1" max="1" width="5.5546875" style="43" customWidth="1"/>
    <col min="2" max="2" width="56.6640625" style="40" customWidth="1"/>
    <col min="3" max="3" width="4" style="40" customWidth="1"/>
    <col min="4" max="4" width="3.88671875" style="40" customWidth="1"/>
    <col min="5" max="5" width="10.6640625" style="40" customWidth="1"/>
    <col min="6" max="6" width="11" style="40" customWidth="1"/>
    <col min="7" max="14" width="11" style="34" customWidth="1"/>
    <col min="15" max="16384" width="12.6640625" style="34"/>
  </cols>
  <sheetData>
    <row r="1" spans="1:14" ht="13.8" thickBot="1" x14ac:dyDescent="0.3">
      <c r="A1" s="220" t="s">
        <v>101</v>
      </c>
      <c r="B1" s="233" t="s">
        <v>52</v>
      </c>
      <c r="C1" s="234" t="s">
        <v>53</v>
      </c>
      <c r="D1" s="235" t="s">
        <v>54</v>
      </c>
      <c r="E1" s="223" t="s">
        <v>55</v>
      </c>
      <c r="F1" s="236" t="s">
        <v>56</v>
      </c>
    </row>
    <row r="2" spans="1:14" x14ac:dyDescent="0.25">
      <c r="A2" s="42"/>
      <c r="B2" s="37"/>
      <c r="C2" s="70"/>
      <c r="D2" s="70"/>
      <c r="E2" s="70"/>
      <c r="F2" s="70"/>
      <c r="G2" s="35"/>
      <c r="H2" s="35"/>
      <c r="I2" s="35"/>
      <c r="J2" s="35"/>
      <c r="K2" s="35"/>
      <c r="L2" s="35"/>
      <c r="M2" s="35"/>
      <c r="N2" s="35"/>
    </row>
    <row r="3" spans="1:14" ht="13.8" thickBot="1" x14ac:dyDescent="0.3">
      <c r="A3" s="414" t="s">
        <v>19</v>
      </c>
      <c r="B3" s="497" t="s">
        <v>102</v>
      </c>
      <c r="C3" s="498"/>
      <c r="D3" s="498"/>
      <c r="E3" s="499"/>
      <c r="F3" s="500"/>
      <c r="G3" s="35"/>
      <c r="H3" s="35"/>
      <c r="I3" s="35"/>
      <c r="J3" s="35"/>
      <c r="K3" s="35"/>
      <c r="L3" s="35"/>
      <c r="M3" s="35"/>
      <c r="N3" s="35"/>
    </row>
    <row r="4" spans="1:14" x14ac:dyDescent="0.25">
      <c r="A4" s="45"/>
      <c r="B4" s="46"/>
      <c r="C4" s="71"/>
      <c r="D4" s="71"/>
      <c r="E4" s="72"/>
      <c r="F4" s="72"/>
      <c r="G4" s="35"/>
      <c r="H4" s="35"/>
      <c r="I4" s="35"/>
      <c r="J4" s="35"/>
      <c r="K4" s="35"/>
      <c r="L4" s="35"/>
      <c r="M4" s="35"/>
      <c r="N4" s="35"/>
    </row>
    <row r="5" spans="1:14" ht="13.8" thickBot="1" x14ac:dyDescent="0.3">
      <c r="A5" s="416" t="s">
        <v>103</v>
      </c>
      <c r="B5" s="495" t="s">
        <v>104</v>
      </c>
      <c r="C5" s="493"/>
      <c r="D5" s="493"/>
      <c r="E5" s="496"/>
      <c r="F5" s="494"/>
      <c r="G5" s="35"/>
      <c r="H5" s="35"/>
      <c r="I5" s="35"/>
      <c r="J5" s="35"/>
      <c r="K5" s="35"/>
      <c r="L5" s="35"/>
      <c r="M5" s="35"/>
      <c r="N5" s="35"/>
    </row>
    <row r="6" spans="1:14" ht="193.2" customHeight="1" x14ac:dyDescent="0.25">
      <c r="A6" s="214"/>
      <c r="B6" s="215" t="s">
        <v>200</v>
      </c>
      <c r="C6" s="216" t="s">
        <v>59</v>
      </c>
      <c r="D6" s="217">
        <v>1</v>
      </c>
      <c r="E6" s="218"/>
      <c r="F6" s="218">
        <f>D6*E6</f>
        <v>0</v>
      </c>
      <c r="G6" s="35"/>
      <c r="H6" s="35"/>
      <c r="I6" s="35"/>
      <c r="J6" s="35"/>
      <c r="K6" s="35"/>
      <c r="L6" s="35"/>
      <c r="M6" s="35"/>
      <c r="N6" s="35"/>
    </row>
    <row r="7" spans="1:14" ht="127.95" customHeight="1" x14ac:dyDescent="0.25">
      <c r="A7" s="208"/>
      <c r="B7" s="211" t="s">
        <v>105</v>
      </c>
      <c r="C7" s="209" t="s">
        <v>59</v>
      </c>
      <c r="D7" s="209">
        <v>1</v>
      </c>
      <c r="E7" s="210"/>
      <c r="F7" s="213">
        <f t="shared" ref="F7:F12" si="0">D7*E7</f>
        <v>0</v>
      </c>
      <c r="G7" s="35"/>
      <c r="H7" s="35"/>
      <c r="I7" s="35"/>
      <c r="J7" s="35"/>
      <c r="K7" s="35"/>
      <c r="L7" s="35"/>
      <c r="M7" s="35"/>
      <c r="N7" s="35"/>
    </row>
    <row r="8" spans="1:14" s="35" customFormat="1" ht="118.8" x14ac:dyDescent="0.25">
      <c r="A8" s="208"/>
      <c r="B8" s="211" t="s">
        <v>199</v>
      </c>
      <c r="C8" s="209" t="s">
        <v>59</v>
      </c>
      <c r="D8" s="209">
        <v>1</v>
      </c>
      <c r="E8" s="210"/>
      <c r="F8" s="213">
        <f t="shared" si="0"/>
        <v>0</v>
      </c>
    </row>
    <row r="9" spans="1:14" ht="18.600000000000001" customHeight="1" x14ac:dyDescent="0.25">
      <c r="A9" s="208"/>
      <c r="B9" s="211" t="s">
        <v>208</v>
      </c>
      <c r="C9" s="412" t="s">
        <v>59</v>
      </c>
      <c r="D9" s="413">
        <v>2</v>
      </c>
      <c r="E9" s="210"/>
      <c r="F9" s="210">
        <f t="shared" si="0"/>
        <v>0</v>
      </c>
      <c r="G9" s="35"/>
      <c r="H9" s="35"/>
      <c r="I9" s="35"/>
      <c r="J9" s="35"/>
      <c r="K9" s="35"/>
      <c r="L9" s="35"/>
      <c r="M9" s="35"/>
      <c r="N9" s="35"/>
    </row>
    <row r="10" spans="1:14" ht="16.2" customHeight="1" x14ac:dyDescent="0.25">
      <c r="A10" s="208"/>
      <c r="B10" s="211" t="s">
        <v>206</v>
      </c>
      <c r="C10" s="412" t="s">
        <v>59</v>
      </c>
      <c r="D10" s="413">
        <v>1</v>
      </c>
      <c r="E10" s="210"/>
      <c r="F10" s="210">
        <f t="shared" si="0"/>
        <v>0</v>
      </c>
      <c r="G10" s="35"/>
      <c r="H10" s="35"/>
      <c r="I10" s="35"/>
      <c r="J10" s="35"/>
      <c r="K10" s="35"/>
      <c r="L10" s="35"/>
      <c r="M10" s="35"/>
      <c r="N10" s="35"/>
    </row>
    <row r="11" spans="1:14" ht="16.2" customHeight="1" x14ac:dyDescent="0.25">
      <c r="A11" s="208"/>
      <c r="B11" s="211" t="s">
        <v>207</v>
      </c>
      <c r="C11" s="412" t="s">
        <v>59</v>
      </c>
      <c r="D11" s="413">
        <v>2</v>
      </c>
      <c r="E11" s="210"/>
      <c r="F11" s="210">
        <f t="shared" si="0"/>
        <v>0</v>
      </c>
      <c r="G11" s="35"/>
      <c r="H11" s="35"/>
      <c r="I11" s="35"/>
      <c r="J11" s="35"/>
      <c r="K11" s="35"/>
      <c r="L11" s="35"/>
      <c r="M11" s="35"/>
      <c r="N11" s="35"/>
    </row>
    <row r="12" spans="1:14" ht="16.2" customHeight="1" thickBot="1" x14ac:dyDescent="0.3">
      <c r="A12" s="417"/>
      <c r="B12" s="418" t="s">
        <v>67</v>
      </c>
      <c r="C12" s="419" t="s">
        <v>65</v>
      </c>
      <c r="D12" s="420">
        <v>1</v>
      </c>
      <c r="E12" s="421"/>
      <c r="F12" s="421">
        <f t="shared" si="0"/>
        <v>0</v>
      </c>
      <c r="G12" s="35"/>
      <c r="H12" s="35"/>
      <c r="I12" s="35"/>
      <c r="J12" s="35"/>
      <c r="K12" s="35"/>
      <c r="L12" s="35"/>
      <c r="M12" s="35"/>
      <c r="N12" s="35"/>
    </row>
    <row r="13" spans="1:14" x14ac:dyDescent="0.25">
      <c r="A13" s="422"/>
      <c r="B13" s="501" t="s">
        <v>106</v>
      </c>
      <c r="C13" s="490"/>
      <c r="D13" s="490"/>
      <c r="E13" s="491"/>
      <c r="F13" s="415">
        <f>SUM(F5:F10)</f>
        <v>0</v>
      </c>
      <c r="G13" s="35"/>
      <c r="H13" s="35"/>
      <c r="I13" s="35"/>
      <c r="J13" s="35"/>
      <c r="K13" s="35"/>
      <c r="L13" s="35"/>
      <c r="M13" s="35"/>
      <c r="N13" s="35"/>
    </row>
    <row r="14" spans="1:14" ht="16.2" customHeight="1" x14ac:dyDescent="0.25">
      <c r="A14" s="42"/>
      <c r="B14" s="41"/>
      <c r="C14" s="50"/>
      <c r="D14" s="50"/>
      <c r="E14" s="74"/>
      <c r="F14" s="75"/>
      <c r="G14" s="35"/>
      <c r="H14" s="35"/>
      <c r="I14" s="35"/>
      <c r="J14" s="35"/>
      <c r="K14" s="35"/>
      <c r="L14" s="35"/>
      <c r="M14" s="35"/>
      <c r="N14" s="35"/>
    </row>
    <row r="15" spans="1:14" ht="19.2" customHeight="1" thickBot="1" x14ac:dyDescent="0.3">
      <c r="A15" s="423" t="s">
        <v>107</v>
      </c>
      <c r="B15" s="492" t="s">
        <v>108</v>
      </c>
      <c r="C15" s="493"/>
      <c r="D15" s="493"/>
      <c r="E15" s="496"/>
      <c r="F15" s="502"/>
      <c r="G15" s="35"/>
      <c r="H15" s="35"/>
      <c r="I15" s="35"/>
      <c r="J15" s="35"/>
      <c r="K15" s="35"/>
      <c r="L15" s="35"/>
      <c r="M15" s="35"/>
      <c r="N15" s="35"/>
    </row>
    <row r="16" spans="1:14" ht="205.2" customHeight="1" x14ac:dyDescent="0.25">
      <c r="A16" s="214"/>
      <c r="B16" s="215" t="s">
        <v>109</v>
      </c>
      <c r="C16" s="216" t="s">
        <v>59</v>
      </c>
      <c r="D16" s="216">
        <v>1</v>
      </c>
      <c r="E16" s="222"/>
      <c r="F16" s="218">
        <f t="shared" ref="F16:F19" si="1">D16*E16</f>
        <v>0</v>
      </c>
      <c r="G16" s="35"/>
      <c r="H16" s="35"/>
      <c r="I16" s="35"/>
      <c r="J16" s="35"/>
      <c r="K16" s="35"/>
      <c r="L16" s="35"/>
      <c r="M16" s="35"/>
      <c r="N16" s="35"/>
    </row>
    <row r="17" spans="1:14" ht="19.2" customHeight="1" x14ac:dyDescent="0.25">
      <c r="A17" s="208"/>
      <c r="B17" s="211" t="s">
        <v>195</v>
      </c>
      <c r="C17" s="209" t="s">
        <v>59</v>
      </c>
      <c r="D17" s="209">
        <v>1</v>
      </c>
      <c r="E17" s="210"/>
      <c r="F17" s="213">
        <f t="shared" si="1"/>
        <v>0</v>
      </c>
      <c r="G17" s="35"/>
      <c r="H17" s="35"/>
      <c r="I17" s="35"/>
      <c r="J17" s="35"/>
      <c r="K17" s="35"/>
      <c r="L17" s="35"/>
      <c r="M17" s="35"/>
      <c r="N17" s="35"/>
    </row>
    <row r="18" spans="1:14" ht="15.6" customHeight="1" x14ac:dyDescent="0.25">
      <c r="A18" s="208"/>
      <c r="B18" s="211" t="s">
        <v>110</v>
      </c>
      <c r="C18" s="209" t="s">
        <v>59</v>
      </c>
      <c r="D18" s="209">
        <v>1</v>
      </c>
      <c r="E18" s="210"/>
      <c r="F18" s="213">
        <f t="shared" si="1"/>
        <v>0</v>
      </c>
      <c r="G18" s="35"/>
      <c r="H18" s="35"/>
      <c r="I18" s="35"/>
      <c r="J18" s="35"/>
      <c r="K18" s="35"/>
      <c r="L18" s="35"/>
      <c r="M18" s="35"/>
      <c r="N18" s="35"/>
    </row>
    <row r="19" spans="1:14" ht="16.2" customHeight="1" thickBot="1" x14ac:dyDescent="0.3">
      <c r="A19" s="417"/>
      <c r="B19" s="418" t="s">
        <v>212</v>
      </c>
      <c r="C19" s="424" t="s">
        <v>65</v>
      </c>
      <c r="D19" s="424">
        <v>1</v>
      </c>
      <c r="E19" s="421"/>
      <c r="F19" s="425">
        <f t="shared" si="1"/>
        <v>0</v>
      </c>
      <c r="G19" s="35"/>
      <c r="H19" s="35"/>
      <c r="I19" s="35"/>
      <c r="J19" s="35"/>
      <c r="K19" s="35"/>
      <c r="L19" s="35"/>
      <c r="M19" s="35"/>
      <c r="N19" s="35"/>
    </row>
    <row r="20" spans="1:14" ht="18.600000000000001" customHeight="1" x14ac:dyDescent="0.25">
      <c r="A20" s="426"/>
      <c r="B20" s="489" t="s">
        <v>111</v>
      </c>
      <c r="C20" s="503"/>
      <c r="D20" s="503"/>
      <c r="E20" s="504"/>
      <c r="F20" s="427">
        <f>SUM(F16:F18)</f>
        <v>0</v>
      </c>
      <c r="G20" s="35"/>
      <c r="H20" s="35"/>
      <c r="I20" s="35"/>
      <c r="J20" s="35"/>
      <c r="K20" s="35"/>
      <c r="L20" s="35"/>
      <c r="M20" s="35"/>
      <c r="N20" s="35"/>
    </row>
    <row r="21" spans="1:14" ht="21" customHeight="1" x14ac:dyDescent="0.25">
      <c r="A21" s="42"/>
      <c r="B21" s="41"/>
      <c r="C21" s="50"/>
      <c r="D21" s="50"/>
      <c r="E21" s="74"/>
      <c r="F21" s="75"/>
      <c r="G21" s="35"/>
      <c r="H21" s="35"/>
      <c r="I21" s="35"/>
      <c r="J21" s="35"/>
      <c r="K21" s="35"/>
      <c r="L21" s="35"/>
      <c r="M21" s="35"/>
      <c r="N21" s="35"/>
    </row>
    <row r="22" spans="1:14" s="49" customFormat="1" ht="21.6" customHeight="1" thickBot="1" x14ac:dyDescent="0.3">
      <c r="A22" s="423" t="s">
        <v>112</v>
      </c>
      <c r="B22" s="492" t="s">
        <v>113</v>
      </c>
      <c r="C22" s="493"/>
      <c r="D22" s="493"/>
      <c r="E22" s="496"/>
      <c r="F22" s="502"/>
      <c r="G22" s="48"/>
      <c r="H22" s="48"/>
      <c r="I22" s="48"/>
      <c r="J22" s="48"/>
      <c r="K22" s="48"/>
      <c r="L22" s="48"/>
      <c r="M22" s="48"/>
      <c r="N22" s="48"/>
    </row>
    <row r="23" spans="1:14" ht="139.19999999999999" customHeight="1" x14ac:dyDescent="0.25">
      <c r="A23" s="214"/>
      <c r="B23" s="215" t="s">
        <v>236</v>
      </c>
      <c r="C23" s="216" t="s">
        <v>59</v>
      </c>
      <c r="D23" s="216">
        <v>1</v>
      </c>
      <c r="E23" s="222"/>
      <c r="F23" s="218">
        <f t="shared" ref="F23:F28" si="2">D23*E23</f>
        <v>0</v>
      </c>
      <c r="G23" s="35"/>
      <c r="H23" s="35"/>
      <c r="I23" s="35"/>
      <c r="J23" s="35"/>
      <c r="K23" s="35"/>
      <c r="L23" s="35"/>
      <c r="M23" s="35"/>
      <c r="N23" s="35"/>
    </row>
    <row r="24" spans="1:14" ht="139.80000000000001" customHeight="1" x14ac:dyDescent="0.25">
      <c r="A24" s="208"/>
      <c r="B24" s="211" t="s">
        <v>235</v>
      </c>
      <c r="C24" s="209" t="s">
        <v>59</v>
      </c>
      <c r="D24" s="209">
        <v>1</v>
      </c>
      <c r="E24" s="210"/>
      <c r="F24" s="213">
        <f t="shared" si="2"/>
        <v>0</v>
      </c>
      <c r="G24" s="35"/>
      <c r="H24" s="35"/>
      <c r="I24" s="35"/>
      <c r="J24" s="35"/>
      <c r="K24" s="35"/>
      <c r="L24" s="35"/>
      <c r="M24" s="35"/>
      <c r="N24" s="35"/>
    </row>
    <row r="25" spans="1:14" x14ac:dyDescent="0.25">
      <c r="A25" s="208"/>
      <c r="B25" s="211" t="s">
        <v>114</v>
      </c>
      <c r="C25" s="209" t="s">
        <v>59</v>
      </c>
      <c r="D25" s="209">
        <v>4</v>
      </c>
      <c r="E25" s="210"/>
      <c r="F25" s="213">
        <f t="shared" si="2"/>
        <v>0</v>
      </c>
      <c r="G25" s="35"/>
      <c r="H25" s="35"/>
      <c r="I25" s="35"/>
      <c r="J25" s="35"/>
      <c r="K25" s="35"/>
      <c r="L25" s="35"/>
      <c r="M25" s="35"/>
      <c r="N25" s="35"/>
    </row>
    <row r="26" spans="1:14" x14ac:dyDescent="0.25">
      <c r="A26" s="208"/>
      <c r="B26" s="211" t="s">
        <v>237</v>
      </c>
      <c r="C26" s="209" t="s">
        <v>181</v>
      </c>
      <c r="D26" s="209">
        <v>4</v>
      </c>
      <c r="E26" s="210"/>
      <c r="F26" s="213">
        <f t="shared" si="2"/>
        <v>0</v>
      </c>
      <c r="G26" s="35"/>
      <c r="H26" s="35"/>
      <c r="I26" s="35"/>
      <c r="J26" s="35"/>
      <c r="K26" s="35"/>
      <c r="L26" s="35"/>
      <c r="M26" s="35"/>
      <c r="N26" s="35"/>
    </row>
    <row r="27" spans="1:14" x14ac:dyDescent="0.25">
      <c r="A27" s="208"/>
      <c r="B27" s="211" t="s">
        <v>115</v>
      </c>
      <c r="C27" s="209" t="s">
        <v>59</v>
      </c>
      <c r="D27" s="209">
        <v>2</v>
      </c>
      <c r="E27" s="210"/>
      <c r="F27" s="213">
        <f t="shared" si="2"/>
        <v>0</v>
      </c>
      <c r="G27" s="35"/>
      <c r="H27" s="35"/>
      <c r="I27" s="35"/>
      <c r="J27" s="35"/>
      <c r="K27" s="35"/>
      <c r="L27" s="35"/>
      <c r="M27" s="35"/>
      <c r="N27" s="35"/>
    </row>
    <row r="28" spans="1:14" ht="13.8" thickBot="1" x14ac:dyDescent="0.3">
      <c r="A28" s="417"/>
      <c r="B28" s="418" t="s">
        <v>116</v>
      </c>
      <c r="C28" s="424" t="s">
        <v>65</v>
      </c>
      <c r="D28" s="424">
        <v>1</v>
      </c>
      <c r="E28" s="421"/>
      <c r="F28" s="425">
        <f t="shared" si="2"/>
        <v>0</v>
      </c>
      <c r="G28" s="35"/>
      <c r="H28" s="35"/>
      <c r="I28" s="35"/>
      <c r="J28" s="35"/>
      <c r="K28" s="35"/>
      <c r="L28" s="35"/>
      <c r="M28" s="35"/>
      <c r="N28" s="35"/>
    </row>
    <row r="29" spans="1:14" s="49" customFormat="1" ht="14.4" customHeight="1" x14ac:dyDescent="0.25">
      <c r="A29" s="426"/>
      <c r="B29" s="489" t="s">
        <v>113</v>
      </c>
      <c r="C29" s="490"/>
      <c r="D29" s="490"/>
      <c r="E29" s="491"/>
      <c r="F29" s="428">
        <f>SUM(F23:F28)</f>
        <v>0</v>
      </c>
      <c r="G29" s="48"/>
      <c r="H29" s="48"/>
      <c r="I29" s="48"/>
      <c r="J29" s="48"/>
      <c r="K29" s="48"/>
      <c r="L29" s="48"/>
      <c r="M29" s="48"/>
      <c r="N29" s="48"/>
    </row>
    <row r="30" spans="1:14" x14ac:dyDescent="0.25">
      <c r="A30" s="42"/>
      <c r="B30" s="34"/>
      <c r="C30" s="37"/>
      <c r="D30" s="37"/>
      <c r="E30" s="70"/>
      <c r="F30" s="73"/>
      <c r="G30" s="35"/>
      <c r="H30" s="35"/>
      <c r="I30" s="35"/>
      <c r="J30" s="35"/>
      <c r="K30" s="35"/>
      <c r="L30" s="35"/>
      <c r="M30" s="35"/>
      <c r="N30" s="35"/>
    </row>
    <row r="31" spans="1:14" ht="13.8" thickBot="1" x14ac:dyDescent="0.3">
      <c r="A31" s="416"/>
      <c r="B31" s="492" t="s">
        <v>117</v>
      </c>
      <c r="C31" s="493"/>
      <c r="D31" s="493"/>
      <c r="E31" s="496"/>
      <c r="F31" s="502"/>
      <c r="G31" s="35"/>
      <c r="H31" s="35"/>
      <c r="I31" s="35"/>
      <c r="J31" s="35"/>
      <c r="K31" s="35"/>
      <c r="L31" s="35"/>
      <c r="M31" s="35"/>
      <c r="N31" s="35"/>
    </row>
    <row r="32" spans="1:14" ht="246.6" customHeight="1" x14ac:dyDescent="0.25">
      <c r="A32" s="214"/>
      <c r="B32" s="215" t="s">
        <v>118</v>
      </c>
      <c r="C32" s="216" t="s">
        <v>59</v>
      </c>
      <c r="D32" s="217">
        <v>1</v>
      </c>
      <c r="E32" s="218"/>
      <c r="F32" s="213">
        <f t="shared" ref="F32:F37" si="3">D32*E32</f>
        <v>0</v>
      </c>
      <c r="G32" s="35"/>
      <c r="H32" s="35"/>
      <c r="I32" s="35"/>
      <c r="J32" s="35"/>
      <c r="K32" s="35"/>
      <c r="L32" s="35"/>
      <c r="M32" s="35"/>
      <c r="N32" s="35"/>
    </row>
    <row r="33" spans="1:14" ht="218.4" customHeight="1" x14ac:dyDescent="0.25">
      <c r="A33" s="208"/>
      <c r="B33" s="211" t="s">
        <v>196</v>
      </c>
      <c r="C33" s="209" t="s">
        <v>59</v>
      </c>
      <c r="D33" s="212">
        <v>1</v>
      </c>
      <c r="E33" s="213"/>
      <c r="F33" s="213">
        <f t="shared" si="3"/>
        <v>0</v>
      </c>
      <c r="G33" s="35"/>
      <c r="H33" s="35"/>
      <c r="I33" s="35"/>
      <c r="J33" s="35"/>
      <c r="K33" s="35"/>
      <c r="L33" s="35"/>
      <c r="M33" s="35"/>
      <c r="N33" s="35"/>
    </row>
    <row r="34" spans="1:14" ht="164.4" customHeight="1" x14ac:dyDescent="0.25">
      <c r="A34" s="208"/>
      <c r="B34" s="211" t="s">
        <v>197</v>
      </c>
      <c r="C34" s="209" t="s">
        <v>59</v>
      </c>
      <c r="D34" s="212">
        <v>2</v>
      </c>
      <c r="E34" s="213"/>
      <c r="F34" s="213">
        <f t="shared" si="3"/>
        <v>0</v>
      </c>
      <c r="G34" s="35"/>
      <c r="H34" s="35"/>
      <c r="I34" s="35"/>
      <c r="J34" s="35"/>
      <c r="K34" s="35"/>
      <c r="L34" s="35"/>
      <c r="M34" s="35"/>
      <c r="N34" s="35"/>
    </row>
    <row r="35" spans="1:14" ht="205.2" customHeight="1" x14ac:dyDescent="0.25">
      <c r="A35" s="208"/>
      <c r="B35" s="211" t="s">
        <v>198</v>
      </c>
      <c r="C35" s="209" t="s">
        <v>59</v>
      </c>
      <c r="D35" s="212">
        <v>1</v>
      </c>
      <c r="E35" s="213"/>
      <c r="F35" s="213">
        <f t="shared" si="3"/>
        <v>0</v>
      </c>
      <c r="G35" s="35"/>
      <c r="H35" s="35"/>
      <c r="I35" s="35"/>
      <c r="J35" s="35"/>
      <c r="K35" s="35"/>
      <c r="L35" s="35"/>
      <c r="M35" s="35"/>
      <c r="N35" s="35"/>
    </row>
    <row r="36" spans="1:14" ht="213.6" customHeight="1" thickBot="1" x14ac:dyDescent="0.3">
      <c r="A36" s="219"/>
      <c r="B36" s="224" t="s">
        <v>119</v>
      </c>
      <c r="C36" s="221" t="s">
        <v>59</v>
      </c>
      <c r="D36" s="226">
        <v>1</v>
      </c>
      <c r="E36" s="225"/>
      <c r="F36" s="225">
        <f t="shared" si="3"/>
        <v>0</v>
      </c>
      <c r="G36" s="35"/>
      <c r="H36" s="35"/>
      <c r="I36" s="35"/>
      <c r="J36" s="35"/>
      <c r="K36" s="35"/>
      <c r="L36" s="35"/>
      <c r="M36" s="35"/>
      <c r="N36" s="35"/>
    </row>
    <row r="37" spans="1:14" ht="13.8" thickBot="1" x14ac:dyDescent="0.3">
      <c r="A37" s="417"/>
      <c r="B37" s="418" t="s">
        <v>392</v>
      </c>
      <c r="C37" s="424" t="s">
        <v>65</v>
      </c>
      <c r="D37" s="424">
        <v>1</v>
      </c>
      <c r="E37" s="421"/>
      <c r="F37" s="589">
        <f t="shared" si="3"/>
        <v>0</v>
      </c>
      <c r="G37" s="35"/>
      <c r="H37" s="35"/>
      <c r="I37" s="35"/>
      <c r="J37" s="35"/>
      <c r="K37" s="35"/>
      <c r="L37" s="35"/>
      <c r="M37" s="35"/>
      <c r="N37" s="35"/>
    </row>
    <row r="38" spans="1:14" ht="15" customHeight="1" x14ac:dyDescent="0.25">
      <c r="A38" s="422"/>
      <c r="B38" s="489" t="s">
        <v>120</v>
      </c>
      <c r="C38" s="490"/>
      <c r="D38" s="490"/>
      <c r="E38" s="491"/>
      <c r="F38" s="428">
        <f>SUM(F32:F36)</f>
        <v>0</v>
      </c>
      <c r="G38" s="35"/>
      <c r="H38" s="35"/>
      <c r="I38" s="35"/>
      <c r="J38" s="35"/>
      <c r="K38" s="35"/>
      <c r="L38" s="35"/>
      <c r="M38" s="35"/>
      <c r="N38" s="35"/>
    </row>
    <row r="39" spans="1:14" ht="13.8" thickBot="1" x14ac:dyDescent="0.3">
      <c r="A39" s="482"/>
      <c r="B39" s="483"/>
      <c r="C39" s="484"/>
      <c r="D39" s="484"/>
      <c r="E39" s="485"/>
      <c r="F39" s="485"/>
      <c r="G39" s="36"/>
      <c r="H39" s="36"/>
      <c r="I39" s="36"/>
      <c r="J39" s="36"/>
      <c r="K39" s="36"/>
      <c r="L39" s="36"/>
      <c r="M39" s="36"/>
      <c r="N39" s="36"/>
    </row>
    <row r="40" spans="1:14" x14ac:dyDescent="0.25">
      <c r="A40" s="480"/>
      <c r="B40" s="486" t="s">
        <v>121</v>
      </c>
      <c r="C40" s="487"/>
      <c r="D40" s="487"/>
      <c r="E40" s="488"/>
      <c r="F40" s="481">
        <f>F38+F29+F20+F13</f>
        <v>0</v>
      </c>
      <c r="G40" s="35"/>
      <c r="H40" s="35"/>
      <c r="I40" s="35"/>
      <c r="J40" s="35"/>
      <c r="K40" s="35"/>
      <c r="L40" s="35"/>
      <c r="M40" s="35"/>
      <c r="N40" s="35"/>
    </row>
    <row r="41" spans="1:14" x14ac:dyDescent="0.25">
      <c r="A41" s="44"/>
      <c r="B41" s="52"/>
      <c r="C41" s="76"/>
      <c r="D41" s="76"/>
      <c r="E41" s="77"/>
      <c r="F41" s="77"/>
      <c r="G41" s="36"/>
      <c r="H41" s="36"/>
      <c r="I41" s="36"/>
      <c r="J41" s="36"/>
      <c r="K41" s="36"/>
      <c r="L41" s="36"/>
      <c r="M41" s="36"/>
      <c r="N41" s="36"/>
    </row>
    <row r="42" spans="1:14" x14ac:dyDescent="0.25">
      <c r="A42" s="44"/>
      <c r="B42" s="52"/>
      <c r="C42" s="76"/>
      <c r="D42" s="76"/>
      <c r="E42" s="77"/>
      <c r="F42" s="77"/>
      <c r="G42" s="36"/>
      <c r="H42" s="36"/>
      <c r="I42" s="36"/>
      <c r="J42" s="36"/>
      <c r="K42" s="36"/>
      <c r="L42" s="36"/>
      <c r="M42" s="36"/>
      <c r="N42" s="36"/>
    </row>
    <row r="43" spans="1:14" x14ac:dyDescent="0.25">
      <c r="A43" s="42"/>
      <c r="B43" s="37"/>
      <c r="C43" s="37"/>
      <c r="D43" s="37"/>
      <c r="E43" s="70"/>
      <c r="F43" s="70"/>
      <c r="G43" s="35"/>
      <c r="H43" s="35"/>
      <c r="I43" s="35"/>
      <c r="J43" s="35"/>
      <c r="K43" s="35"/>
      <c r="L43" s="35"/>
      <c r="M43" s="35"/>
      <c r="N43" s="35"/>
    </row>
    <row r="44" spans="1:14" x14ac:dyDescent="0.25">
      <c r="A44" s="42"/>
      <c r="B44" s="37"/>
      <c r="C44" s="37"/>
      <c r="D44" s="37"/>
      <c r="E44" s="70"/>
      <c r="F44" s="70"/>
      <c r="G44" s="35"/>
      <c r="H44" s="35"/>
      <c r="I44" s="35"/>
      <c r="J44" s="35"/>
      <c r="K44" s="35"/>
      <c r="L44" s="35"/>
      <c r="M44" s="35"/>
      <c r="N44" s="35"/>
    </row>
    <row r="45" spans="1:14" x14ac:dyDescent="0.25">
      <c r="A45" s="42"/>
      <c r="B45" s="39"/>
      <c r="C45" s="38"/>
      <c r="D45" s="38"/>
      <c r="E45" s="78"/>
      <c r="F45" s="78"/>
      <c r="G45" s="35"/>
      <c r="H45" s="35"/>
      <c r="I45" s="35"/>
      <c r="J45" s="35"/>
      <c r="K45" s="35"/>
      <c r="L45" s="35"/>
      <c r="M45" s="35"/>
      <c r="N45" s="35"/>
    </row>
    <row r="46" spans="1:14" x14ac:dyDescent="0.25">
      <c r="A46" s="42"/>
      <c r="B46" s="38"/>
      <c r="C46" s="76"/>
      <c r="D46" s="76"/>
      <c r="E46" s="77"/>
      <c r="F46" s="77"/>
      <c r="G46" s="35"/>
      <c r="H46" s="35"/>
      <c r="I46" s="35"/>
      <c r="J46" s="35"/>
      <c r="K46" s="35"/>
      <c r="L46" s="35"/>
      <c r="M46" s="35"/>
      <c r="N46" s="35"/>
    </row>
    <row r="47" spans="1:14" x14ac:dyDescent="0.25">
      <c r="A47" s="42"/>
      <c r="B47" s="38"/>
      <c r="C47" s="76"/>
      <c r="D47" s="76"/>
      <c r="E47" s="77"/>
      <c r="F47" s="77"/>
      <c r="G47" s="35"/>
      <c r="H47" s="35"/>
      <c r="I47" s="35"/>
      <c r="J47" s="35"/>
      <c r="K47" s="35"/>
      <c r="L47" s="35"/>
      <c r="M47" s="35"/>
      <c r="N47" s="35"/>
    </row>
    <row r="48" spans="1:14" x14ac:dyDescent="0.25">
      <c r="A48" s="42"/>
      <c r="B48" s="38"/>
      <c r="C48" s="76"/>
      <c r="D48" s="76"/>
      <c r="E48" s="77"/>
      <c r="F48" s="77"/>
      <c r="G48" s="35"/>
      <c r="H48" s="35"/>
      <c r="I48" s="35"/>
      <c r="J48" s="35"/>
      <c r="K48" s="35"/>
      <c r="L48" s="35"/>
      <c r="M48" s="35"/>
      <c r="N48" s="35"/>
    </row>
    <row r="49" spans="1:14" x14ac:dyDescent="0.25">
      <c r="A49" s="42"/>
      <c r="B49" s="37"/>
      <c r="C49" s="37"/>
      <c r="D49" s="37"/>
      <c r="E49" s="70"/>
      <c r="F49" s="73"/>
      <c r="G49" s="35"/>
      <c r="H49" s="35"/>
      <c r="I49" s="35"/>
      <c r="J49" s="35"/>
      <c r="K49" s="35"/>
      <c r="L49" s="35"/>
      <c r="M49" s="35"/>
      <c r="N49" s="35"/>
    </row>
    <row r="50" spans="1:14" x14ac:dyDescent="0.25">
      <c r="A50" s="42"/>
      <c r="B50" s="37"/>
      <c r="C50" s="37"/>
      <c r="D50" s="37"/>
      <c r="E50" s="70"/>
      <c r="F50" s="70"/>
      <c r="G50" s="35"/>
      <c r="H50" s="35"/>
      <c r="I50" s="35"/>
      <c r="J50" s="35"/>
      <c r="K50" s="35"/>
      <c r="L50" s="35"/>
      <c r="M50" s="35"/>
      <c r="N50" s="35"/>
    </row>
    <row r="51" spans="1:14" x14ac:dyDescent="0.25">
      <c r="A51" s="42"/>
      <c r="B51" s="37"/>
      <c r="C51" s="37"/>
      <c r="D51" s="37"/>
      <c r="E51" s="70"/>
      <c r="F51" s="70"/>
      <c r="G51" s="35"/>
      <c r="H51" s="35"/>
      <c r="I51" s="35"/>
      <c r="J51" s="35"/>
      <c r="K51" s="35"/>
      <c r="L51" s="35"/>
      <c r="M51" s="35"/>
      <c r="N51" s="35"/>
    </row>
    <row r="52" spans="1:14" x14ac:dyDescent="0.25">
      <c r="A52" s="42"/>
      <c r="B52" s="37"/>
      <c r="C52" s="37"/>
      <c r="D52" s="37"/>
      <c r="E52" s="70"/>
      <c r="F52" s="70"/>
      <c r="G52" s="35"/>
      <c r="H52" s="35"/>
      <c r="I52" s="35"/>
      <c r="J52" s="35"/>
      <c r="K52" s="35"/>
      <c r="L52" s="35"/>
      <c r="M52" s="35"/>
      <c r="N52" s="35"/>
    </row>
    <row r="53" spans="1:14" x14ac:dyDescent="0.25">
      <c r="A53" s="42"/>
      <c r="B53" s="37"/>
      <c r="C53" s="37"/>
      <c r="D53" s="37"/>
      <c r="E53" s="70"/>
      <c r="F53" s="70"/>
      <c r="G53" s="35"/>
      <c r="H53" s="35"/>
      <c r="I53" s="35"/>
      <c r="J53" s="35"/>
      <c r="K53" s="35"/>
      <c r="L53" s="35"/>
      <c r="M53" s="35"/>
      <c r="N53" s="35"/>
    </row>
    <row r="54" spans="1:14" x14ac:dyDescent="0.25">
      <c r="A54" s="42"/>
      <c r="B54" s="37"/>
      <c r="C54" s="37"/>
      <c r="D54" s="37"/>
      <c r="E54" s="70"/>
      <c r="F54" s="70"/>
      <c r="G54" s="35"/>
      <c r="H54" s="35"/>
      <c r="I54" s="35"/>
      <c r="J54" s="35"/>
      <c r="K54" s="35"/>
      <c r="L54" s="35"/>
      <c r="M54" s="35"/>
      <c r="N54" s="35"/>
    </row>
    <row r="55" spans="1:14" x14ac:dyDescent="0.25">
      <c r="A55" s="42"/>
      <c r="B55" s="37"/>
      <c r="C55" s="37"/>
      <c r="D55" s="37"/>
      <c r="E55" s="70"/>
      <c r="F55" s="70"/>
      <c r="G55" s="35"/>
      <c r="H55" s="35"/>
      <c r="I55" s="35"/>
      <c r="J55" s="35"/>
      <c r="K55" s="35"/>
      <c r="L55" s="35"/>
      <c r="M55" s="35"/>
      <c r="N55" s="35"/>
    </row>
    <row r="56" spans="1:14" x14ac:dyDescent="0.25">
      <c r="A56" s="42"/>
      <c r="B56" s="37"/>
      <c r="C56" s="37"/>
      <c r="D56" s="37"/>
      <c r="E56" s="70"/>
      <c r="F56" s="70"/>
      <c r="G56" s="35"/>
      <c r="H56" s="35"/>
      <c r="I56" s="35"/>
      <c r="J56" s="35"/>
      <c r="K56" s="35"/>
      <c r="L56" s="35"/>
      <c r="M56" s="35"/>
      <c r="N56" s="35"/>
    </row>
    <row r="57" spans="1:14" x14ac:dyDescent="0.25">
      <c r="A57" s="42"/>
      <c r="B57" s="37"/>
      <c r="C57" s="37"/>
      <c r="D57" s="37"/>
      <c r="E57" s="70"/>
      <c r="F57" s="70"/>
      <c r="G57" s="35"/>
      <c r="H57" s="35"/>
      <c r="I57" s="35"/>
      <c r="J57" s="35"/>
      <c r="K57" s="35"/>
      <c r="L57" s="35"/>
      <c r="M57" s="35"/>
      <c r="N57" s="35"/>
    </row>
    <row r="58" spans="1:14" x14ac:dyDescent="0.25">
      <c r="A58" s="42"/>
      <c r="B58" s="37"/>
      <c r="C58" s="37"/>
      <c r="D58" s="37"/>
      <c r="E58" s="70"/>
      <c r="F58" s="70"/>
      <c r="G58" s="35"/>
      <c r="H58" s="35"/>
      <c r="I58" s="35"/>
      <c r="J58" s="35"/>
      <c r="K58" s="35"/>
      <c r="L58" s="35"/>
      <c r="M58" s="35"/>
      <c r="N58" s="35"/>
    </row>
    <row r="59" spans="1:14" x14ac:dyDescent="0.25">
      <c r="A59" s="42"/>
      <c r="B59" s="37"/>
      <c r="C59" s="37"/>
      <c r="D59" s="37"/>
      <c r="E59" s="70"/>
      <c r="F59" s="70"/>
      <c r="G59" s="35"/>
      <c r="H59" s="35"/>
      <c r="I59" s="35"/>
      <c r="J59" s="35"/>
      <c r="K59" s="35"/>
      <c r="L59" s="35"/>
      <c r="M59" s="35"/>
      <c r="N59" s="35"/>
    </row>
    <row r="60" spans="1:14" x14ac:dyDescent="0.25">
      <c r="A60" s="42"/>
      <c r="B60" s="37"/>
      <c r="C60" s="37"/>
      <c r="D60" s="37"/>
      <c r="E60" s="70"/>
      <c r="F60" s="70"/>
      <c r="G60" s="35"/>
      <c r="H60" s="35"/>
      <c r="I60" s="35"/>
      <c r="J60" s="35"/>
      <c r="K60" s="35"/>
      <c r="L60" s="35"/>
      <c r="M60" s="35"/>
      <c r="N60" s="35"/>
    </row>
    <row r="61" spans="1:14" x14ac:dyDescent="0.25">
      <c r="A61" s="42"/>
      <c r="B61" s="37"/>
      <c r="C61" s="37"/>
      <c r="D61" s="37"/>
      <c r="E61" s="70"/>
      <c r="F61" s="70"/>
      <c r="G61" s="35"/>
      <c r="H61" s="35"/>
      <c r="I61" s="35"/>
      <c r="J61" s="35"/>
      <c r="K61" s="35"/>
      <c r="L61" s="35"/>
      <c r="M61" s="35"/>
      <c r="N61" s="35"/>
    </row>
    <row r="62" spans="1:14" x14ac:dyDescent="0.25">
      <c r="A62" s="42"/>
      <c r="B62" s="37"/>
      <c r="C62" s="37"/>
      <c r="D62" s="37"/>
      <c r="E62" s="70"/>
      <c r="F62" s="70"/>
      <c r="G62" s="35"/>
      <c r="H62" s="35"/>
      <c r="I62" s="35"/>
      <c r="J62" s="35"/>
      <c r="K62" s="35"/>
      <c r="L62" s="35"/>
      <c r="M62" s="35"/>
      <c r="N62" s="35"/>
    </row>
    <row r="63" spans="1:14" x14ac:dyDescent="0.25">
      <c r="A63" s="42"/>
      <c r="B63" s="37"/>
      <c r="C63" s="37"/>
      <c r="D63" s="37"/>
      <c r="E63" s="70"/>
      <c r="F63" s="70"/>
      <c r="G63" s="35"/>
      <c r="H63" s="35"/>
      <c r="I63" s="35"/>
      <c r="J63" s="35"/>
      <c r="K63" s="35"/>
      <c r="L63" s="35"/>
      <c r="M63" s="35"/>
      <c r="N63" s="35"/>
    </row>
    <row r="64" spans="1:14" x14ac:dyDescent="0.25">
      <c r="A64" s="42"/>
      <c r="B64" s="37"/>
      <c r="C64" s="37"/>
      <c r="D64" s="37"/>
      <c r="E64" s="70"/>
      <c r="F64" s="70"/>
      <c r="G64" s="35"/>
      <c r="H64" s="35"/>
      <c r="I64" s="35"/>
      <c r="J64" s="35"/>
      <c r="K64" s="35"/>
      <c r="L64" s="35"/>
      <c r="M64" s="35"/>
      <c r="N64" s="35"/>
    </row>
    <row r="65" spans="1:14" x14ac:dyDescent="0.25">
      <c r="A65" s="42"/>
      <c r="B65" s="37"/>
      <c r="C65" s="37"/>
      <c r="D65" s="37"/>
      <c r="E65" s="70"/>
      <c r="F65" s="70"/>
      <c r="G65" s="35"/>
      <c r="H65" s="35"/>
      <c r="I65" s="35"/>
      <c r="J65" s="35"/>
      <c r="K65" s="35"/>
      <c r="L65" s="35"/>
      <c r="M65" s="35"/>
      <c r="N65" s="35"/>
    </row>
    <row r="66" spans="1:14" x14ac:dyDescent="0.25">
      <c r="A66" s="42"/>
      <c r="B66" s="37"/>
      <c r="C66" s="37"/>
      <c r="D66" s="37"/>
      <c r="E66" s="70"/>
      <c r="F66" s="70"/>
      <c r="G66" s="35"/>
      <c r="H66" s="35"/>
      <c r="I66" s="35"/>
      <c r="J66" s="35"/>
      <c r="K66" s="35"/>
      <c r="L66" s="35"/>
      <c r="M66" s="35"/>
      <c r="N66" s="35"/>
    </row>
    <row r="67" spans="1:14" x14ac:dyDescent="0.25">
      <c r="A67" s="42"/>
      <c r="B67" s="37"/>
      <c r="C67" s="37"/>
      <c r="D67" s="37"/>
      <c r="E67" s="70"/>
      <c r="F67" s="70"/>
      <c r="G67" s="35"/>
      <c r="H67" s="35"/>
      <c r="I67" s="35"/>
      <c r="J67" s="35"/>
      <c r="K67" s="35"/>
      <c r="L67" s="35"/>
      <c r="M67" s="35"/>
      <c r="N67" s="35"/>
    </row>
    <row r="68" spans="1:14" x14ac:dyDescent="0.25">
      <c r="A68" s="42"/>
      <c r="B68" s="37"/>
      <c r="C68" s="37"/>
      <c r="D68" s="37"/>
      <c r="E68" s="70"/>
      <c r="F68" s="70"/>
      <c r="G68" s="35"/>
      <c r="H68" s="35"/>
      <c r="I68" s="35"/>
      <c r="J68" s="35"/>
      <c r="K68" s="35"/>
      <c r="L68" s="35"/>
      <c r="M68" s="35"/>
      <c r="N68" s="35"/>
    </row>
    <row r="69" spans="1:14" x14ac:dyDescent="0.25">
      <c r="A69" s="42"/>
      <c r="B69" s="37"/>
      <c r="C69" s="37"/>
      <c r="D69" s="37"/>
      <c r="E69" s="70"/>
      <c r="F69" s="70"/>
      <c r="G69" s="35"/>
      <c r="H69" s="35"/>
      <c r="I69" s="35"/>
      <c r="J69" s="35"/>
      <c r="K69" s="35"/>
      <c r="L69" s="35"/>
      <c r="M69" s="35"/>
      <c r="N69" s="35"/>
    </row>
    <row r="70" spans="1:14" x14ac:dyDescent="0.25">
      <c r="A70" s="42"/>
      <c r="B70" s="37"/>
      <c r="C70" s="37"/>
      <c r="D70" s="37"/>
      <c r="E70" s="70"/>
      <c r="F70" s="70"/>
      <c r="G70" s="35"/>
      <c r="H70" s="35"/>
      <c r="I70" s="35"/>
      <c r="J70" s="35"/>
      <c r="K70" s="35"/>
      <c r="L70" s="35"/>
      <c r="M70" s="35"/>
      <c r="N70" s="35"/>
    </row>
    <row r="71" spans="1:14" x14ac:dyDescent="0.25">
      <c r="A71" s="42"/>
      <c r="B71" s="37"/>
      <c r="C71" s="37"/>
      <c r="D71" s="37"/>
      <c r="E71" s="70"/>
      <c r="F71" s="70"/>
      <c r="G71" s="35"/>
      <c r="H71" s="35"/>
      <c r="I71" s="35"/>
      <c r="J71" s="35"/>
      <c r="K71" s="35"/>
      <c r="L71" s="35"/>
      <c r="M71" s="35"/>
      <c r="N71" s="35"/>
    </row>
    <row r="72" spans="1:14" x14ac:dyDescent="0.25">
      <c r="A72" s="42"/>
      <c r="B72" s="37"/>
      <c r="C72" s="37"/>
      <c r="D72" s="37"/>
      <c r="E72" s="70"/>
      <c r="F72" s="70"/>
      <c r="G72" s="35"/>
      <c r="H72" s="35"/>
      <c r="I72" s="35"/>
      <c r="J72" s="35"/>
      <c r="K72" s="35"/>
      <c r="L72" s="35"/>
      <c r="M72" s="35"/>
      <c r="N72" s="35"/>
    </row>
    <row r="73" spans="1:14" x14ac:dyDescent="0.25">
      <c r="A73" s="42"/>
      <c r="B73" s="37"/>
      <c r="C73" s="37"/>
      <c r="D73" s="37"/>
      <c r="E73" s="70"/>
      <c r="F73" s="70"/>
      <c r="G73" s="35"/>
      <c r="H73" s="35"/>
      <c r="I73" s="35"/>
      <c r="J73" s="35"/>
      <c r="K73" s="35"/>
      <c r="L73" s="35"/>
      <c r="M73" s="35"/>
      <c r="N73" s="35"/>
    </row>
    <row r="74" spans="1:14" x14ac:dyDescent="0.25">
      <c r="A74" s="42"/>
      <c r="B74" s="37"/>
      <c r="C74" s="37"/>
      <c r="D74" s="37"/>
      <c r="E74" s="70"/>
      <c r="F74" s="70"/>
      <c r="G74" s="35"/>
      <c r="H74" s="35"/>
      <c r="I74" s="35"/>
      <c r="J74" s="35"/>
      <c r="K74" s="35"/>
      <c r="L74" s="35"/>
      <c r="M74" s="35"/>
      <c r="N74" s="35"/>
    </row>
    <row r="75" spans="1:14" x14ac:dyDescent="0.25">
      <c r="A75" s="42"/>
      <c r="B75" s="37"/>
      <c r="C75" s="37"/>
      <c r="D75" s="37"/>
      <c r="E75" s="70"/>
      <c r="F75" s="70"/>
      <c r="G75" s="35"/>
      <c r="H75" s="35"/>
      <c r="I75" s="35"/>
      <c r="J75" s="35"/>
      <c r="K75" s="35"/>
      <c r="L75" s="35"/>
      <c r="M75" s="35"/>
      <c r="N75" s="35"/>
    </row>
    <row r="76" spans="1:14" x14ac:dyDescent="0.25">
      <c r="A76" s="42"/>
      <c r="B76" s="37"/>
      <c r="C76" s="37"/>
      <c r="D76" s="37"/>
      <c r="E76" s="70"/>
      <c r="F76" s="70"/>
      <c r="G76" s="35"/>
      <c r="H76" s="35"/>
      <c r="I76" s="35"/>
      <c r="J76" s="35"/>
      <c r="K76" s="35"/>
      <c r="L76" s="35"/>
      <c r="M76" s="35"/>
      <c r="N76" s="35"/>
    </row>
    <row r="77" spans="1:14" x14ac:dyDescent="0.25">
      <c r="A77" s="42"/>
      <c r="B77" s="37"/>
      <c r="C77" s="37"/>
      <c r="D77" s="37"/>
      <c r="E77" s="70"/>
      <c r="F77" s="70"/>
      <c r="G77" s="35"/>
      <c r="H77" s="35"/>
      <c r="I77" s="35"/>
      <c r="J77" s="35"/>
      <c r="K77" s="35"/>
      <c r="L77" s="35"/>
      <c r="M77" s="35"/>
      <c r="N77" s="35"/>
    </row>
    <row r="78" spans="1:14" x14ac:dyDescent="0.25">
      <c r="A78" s="42"/>
      <c r="B78" s="37"/>
      <c r="C78" s="37"/>
      <c r="D78" s="37"/>
      <c r="E78" s="70"/>
      <c r="F78" s="70"/>
      <c r="G78" s="35"/>
      <c r="H78" s="35"/>
      <c r="I78" s="35"/>
      <c r="J78" s="35"/>
      <c r="K78" s="35"/>
      <c r="L78" s="35"/>
      <c r="M78" s="35"/>
      <c r="N78" s="35"/>
    </row>
    <row r="79" spans="1:14" x14ac:dyDescent="0.25">
      <c r="A79" s="42"/>
      <c r="B79" s="37"/>
      <c r="C79" s="37"/>
      <c r="D79" s="37"/>
      <c r="E79" s="70"/>
      <c r="F79" s="70"/>
      <c r="G79" s="35"/>
      <c r="H79" s="35"/>
      <c r="I79" s="35"/>
      <c r="J79" s="35"/>
      <c r="K79" s="35"/>
      <c r="L79" s="35"/>
      <c r="M79" s="35"/>
      <c r="N79" s="35"/>
    </row>
    <row r="80" spans="1:14" x14ac:dyDescent="0.25">
      <c r="A80" s="42"/>
      <c r="B80" s="37"/>
      <c r="C80" s="37"/>
      <c r="D80" s="37"/>
      <c r="E80" s="70"/>
      <c r="F80" s="70"/>
      <c r="G80" s="35"/>
      <c r="H80" s="35"/>
      <c r="I80" s="35"/>
      <c r="J80" s="35"/>
      <c r="K80" s="35"/>
      <c r="L80" s="35"/>
      <c r="M80" s="35"/>
      <c r="N80" s="35"/>
    </row>
    <row r="81" spans="1:14" x14ac:dyDescent="0.25">
      <c r="A81" s="42"/>
      <c r="B81" s="37"/>
      <c r="C81" s="37"/>
      <c r="D81" s="37"/>
      <c r="E81" s="70"/>
      <c r="F81" s="70"/>
      <c r="G81" s="35"/>
      <c r="H81" s="35"/>
      <c r="I81" s="35"/>
      <c r="J81" s="35"/>
      <c r="K81" s="35"/>
      <c r="L81" s="35"/>
      <c r="M81" s="35"/>
      <c r="N81" s="35"/>
    </row>
    <row r="82" spans="1:14" x14ac:dyDescent="0.25">
      <c r="A82" s="42"/>
      <c r="B82" s="37"/>
      <c r="C82" s="37"/>
      <c r="D82" s="37"/>
      <c r="E82" s="70"/>
      <c r="F82" s="70"/>
      <c r="G82" s="35"/>
      <c r="H82" s="35"/>
      <c r="I82" s="35"/>
      <c r="J82" s="35"/>
      <c r="K82" s="35"/>
      <c r="L82" s="35"/>
      <c r="M82" s="35"/>
      <c r="N82" s="35"/>
    </row>
    <row r="83" spans="1:14" x14ac:dyDescent="0.25">
      <c r="A83" s="42"/>
      <c r="B83" s="37"/>
      <c r="C83" s="37"/>
      <c r="D83" s="37"/>
      <c r="E83" s="70"/>
      <c r="F83" s="70"/>
      <c r="G83" s="35"/>
      <c r="H83" s="35"/>
      <c r="I83" s="35"/>
      <c r="J83" s="35"/>
      <c r="K83" s="35"/>
      <c r="L83" s="35"/>
      <c r="M83" s="35"/>
      <c r="N83" s="35"/>
    </row>
    <row r="84" spans="1:14" x14ac:dyDescent="0.25">
      <c r="A84" s="42"/>
      <c r="B84" s="37"/>
      <c r="C84" s="37"/>
      <c r="D84" s="37"/>
      <c r="E84" s="70"/>
      <c r="F84" s="70"/>
      <c r="G84" s="35"/>
      <c r="H84" s="35"/>
      <c r="I84" s="35"/>
      <c r="J84" s="35"/>
      <c r="K84" s="35"/>
      <c r="L84" s="35"/>
      <c r="M84" s="35"/>
      <c r="N84" s="35"/>
    </row>
    <row r="85" spans="1:14" x14ac:dyDescent="0.25">
      <c r="A85" s="42"/>
      <c r="B85" s="37"/>
      <c r="C85" s="37"/>
      <c r="D85" s="37"/>
      <c r="E85" s="70"/>
      <c r="F85" s="70"/>
      <c r="G85" s="35"/>
      <c r="H85" s="35"/>
      <c r="I85" s="35"/>
      <c r="J85" s="35"/>
      <c r="K85" s="35"/>
      <c r="L85" s="35"/>
      <c r="M85" s="35"/>
      <c r="N85" s="35"/>
    </row>
    <row r="86" spans="1:14" x14ac:dyDescent="0.25">
      <c r="A86" s="42"/>
      <c r="B86" s="37"/>
      <c r="C86" s="37"/>
      <c r="D86" s="37"/>
      <c r="E86" s="70"/>
      <c r="F86" s="70"/>
      <c r="G86" s="35"/>
      <c r="H86" s="35"/>
      <c r="I86" s="35"/>
      <c r="J86" s="35"/>
      <c r="K86" s="35"/>
      <c r="L86" s="35"/>
      <c r="M86" s="35"/>
      <c r="N86" s="35"/>
    </row>
    <row r="87" spans="1:14" x14ac:dyDescent="0.25">
      <c r="A87" s="42"/>
      <c r="B87" s="37"/>
      <c r="C87" s="37"/>
      <c r="D87" s="37"/>
      <c r="E87" s="70"/>
      <c r="F87" s="70"/>
      <c r="G87" s="35"/>
      <c r="H87" s="35"/>
      <c r="I87" s="35"/>
      <c r="J87" s="35"/>
      <c r="K87" s="35"/>
      <c r="L87" s="35"/>
      <c r="M87" s="35"/>
      <c r="N87" s="35"/>
    </row>
    <row r="88" spans="1:14" x14ac:dyDescent="0.25">
      <c r="A88" s="42"/>
      <c r="B88" s="37"/>
      <c r="C88" s="37"/>
      <c r="D88" s="37"/>
      <c r="E88" s="70"/>
      <c r="F88" s="70"/>
      <c r="G88" s="35"/>
      <c r="H88" s="35"/>
      <c r="I88" s="35"/>
      <c r="J88" s="35"/>
      <c r="K88" s="35"/>
      <c r="L88" s="35"/>
      <c r="M88" s="35"/>
      <c r="N88" s="35"/>
    </row>
    <row r="89" spans="1:14" x14ac:dyDescent="0.25">
      <c r="A89" s="42"/>
      <c r="B89" s="37"/>
      <c r="C89" s="37"/>
      <c r="D89" s="37"/>
      <c r="E89" s="70"/>
      <c r="F89" s="70"/>
      <c r="G89" s="35"/>
      <c r="H89" s="35"/>
      <c r="I89" s="35"/>
      <c r="J89" s="35"/>
      <c r="K89" s="35"/>
      <c r="L89" s="35"/>
      <c r="M89" s="35"/>
      <c r="N89" s="35"/>
    </row>
    <row r="90" spans="1:14" x14ac:dyDescent="0.25">
      <c r="A90" s="42"/>
      <c r="B90" s="37"/>
      <c r="C90" s="37"/>
      <c r="D90" s="37"/>
      <c r="E90" s="70"/>
      <c r="F90" s="70"/>
      <c r="G90" s="35"/>
      <c r="H90" s="35"/>
      <c r="I90" s="35"/>
      <c r="J90" s="35"/>
      <c r="K90" s="35"/>
      <c r="L90" s="35"/>
      <c r="M90" s="35"/>
      <c r="N90" s="35"/>
    </row>
    <row r="91" spans="1:14" x14ac:dyDescent="0.25">
      <c r="A91" s="42"/>
      <c r="B91" s="37"/>
      <c r="C91" s="37"/>
      <c r="D91" s="37"/>
      <c r="E91" s="70"/>
      <c r="F91" s="70"/>
      <c r="G91" s="35"/>
      <c r="H91" s="35"/>
      <c r="I91" s="35"/>
      <c r="J91" s="35"/>
      <c r="K91" s="35"/>
      <c r="L91" s="35"/>
      <c r="M91" s="35"/>
      <c r="N91" s="35"/>
    </row>
    <row r="92" spans="1:14" x14ac:dyDescent="0.25">
      <c r="A92" s="42"/>
      <c r="B92" s="37"/>
      <c r="C92" s="37"/>
      <c r="D92" s="37"/>
      <c r="E92" s="70"/>
      <c r="F92" s="70"/>
      <c r="G92" s="35"/>
      <c r="H92" s="35"/>
      <c r="I92" s="35"/>
      <c r="J92" s="35"/>
      <c r="K92" s="35"/>
      <c r="L92" s="35"/>
      <c r="M92" s="35"/>
      <c r="N92" s="35"/>
    </row>
    <row r="93" spans="1:14" x14ac:dyDescent="0.25">
      <c r="A93" s="42"/>
      <c r="B93" s="37"/>
      <c r="C93" s="37"/>
      <c r="D93" s="37"/>
      <c r="E93" s="70"/>
      <c r="F93" s="70"/>
      <c r="G93" s="35"/>
      <c r="H93" s="35"/>
      <c r="I93" s="35"/>
      <c r="J93" s="35"/>
      <c r="K93" s="35"/>
      <c r="L93" s="35"/>
      <c r="M93" s="35"/>
      <c r="N93" s="35"/>
    </row>
    <row r="94" spans="1:14" x14ac:dyDescent="0.25">
      <c r="A94" s="42"/>
      <c r="B94" s="37"/>
      <c r="C94" s="37"/>
      <c r="D94" s="37"/>
      <c r="E94" s="70"/>
      <c r="F94" s="70"/>
      <c r="G94" s="35"/>
      <c r="H94" s="35"/>
      <c r="I94" s="35"/>
      <c r="J94" s="35"/>
      <c r="K94" s="35"/>
      <c r="L94" s="35"/>
      <c r="M94" s="35"/>
      <c r="N94" s="35"/>
    </row>
    <row r="95" spans="1:14" x14ac:dyDescent="0.25">
      <c r="A95" s="42"/>
      <c r="B95" s="37"/>
      <c r="C95" s="37"/>
      <c r="D95" s="37"/>
      <c r="E95" s="70"/>
      <c r="F95" s="70"/>
      <c r="G95" s="35"/>
      <c r="H95" s="35"/>
      <c r="I95" s="35"/>
      <c r="J95" s="35"/>
      <c r="K95" s="35"/>
      <c r="L95" s="35"/>
      <c r="M95" s="35"/>
      <c r="N95" s="35"/>
    </row>
    <row r="96" spans="1:14" x14ac:dyDescent="0.25">
      <c r="A96" s="42"/>
      <c r="B96" s="37"/>
      <c r="C96" s="37"/>
      <c r="D96" s="37"/>
      <c r="E96" s="70"/>
      <c r="F96" s="70"/>
      <c r="G96" s="35"/>
      <c r="H96" s="35"/>
      <c r="I96" s="35"/>
      <c r="J96" s="35"/>
      <c r="K96" s="35"/>
      <c r="L96" s="35"/>
      <c r="M96" s="35"/>
      <c r="N96" s="35"/>
    </row>
    <row r="97" spans="1:14" x14ac:dyDescent="0.25">
      <c r="A97" s="42"/>
      <c r="B97" s="37"/>
      <c r="C97" s="37"/>
      <c r="D97" s="37"/>
      <c r="E97" s="70"/>
      <c r="F97" s="70"/>
      <c r="G97" s="35"/>
      <c r="H97" s="35"/>
      <c r="I97" s="35"/>
      <c r="J97" s="35"/>
      <c r="K97" s="35"/>
      <c r="L97" s="35"/>
      <c r="M97" s="35"/>
      <c r="N97" s="35"/>
    </row>
    <row r="98" spans="1:14" x14ac:dyDescent="0.25">
      <c r="A98" s="42"/>
      <c r="B98" s="37"/>
      <c r="C98" s="37"/>
      <c r="D98" s="37"/>
      <c r="E98" s="70"/>
      <c r="F98" s="70"/>
      <c r="G98" s="35"/>
      <c r="H98" s="35"/>
      <c r="I98" s="35"/>
      <c r="J98" s="35"/>
      <c r="K98" s="35"/>
      <c r="L98" s="35"/>
      <c r="M98" s="35"/>
      <c r="N98" s="35"/>
    </row>
    <row r="99" spans="1:14" x14ac:dyDescent="0.25">
      <c r="A99" s="42"/>
      <c r="B99" s="37"/>
      <c r="C99" s="37"/>
      <c r="D99" s="37"/>
      <c r="E99" s="70"/>
      <c r="F99" s="70"/>
      <c r="G99" s="35"/>
      <c r="H99" s="35"/>
      <c r="I99" s="35"/>
      <c r="J99" s="35"/>
      <c r="K99" s="35"/>
      <c r="L99" s="35"/>
      <c r="M99" s="35"/>
      <c r="N99" s="35"/>
    </row>
    <row r="100" spans="1:14" x14ac:dyDescent="0.25">
      <c r="A100" s="42"/>
      <c r="B100" s="37"/>
      <c r="C100" s="37"/>
      <c r="D100" s="37"/>
      <c r="E100" s="70"/>
      <c r="F100" s="70"/>
      <c r="G100" s="35"/>
      <c r="H100" s="35"/>
      <c r="I100" s="35"/>
      <c r="J100" s="35"/>
      <c r="K100" s="35"/>
      <c r="L100" s="35"/>
      <c r="M100" s="35"/>
      <c r="N100" s="35"/>
    </row>
    <row r="101" spans="1:14" x14ac:dyDescent="0.25">
      <c r="A101" s="42"/>
      <c r="B101" s="37"/>
      <c r="C101" s="37"/>
      <c r="D101" s="37"/>
      <c r="E101" s="70"/>
      <c r="F101" s="70"/>
      <c r="G101" s="35"/>
      <c r="H101" s="35"/>
      <c r="I101" s="35"/>
      <c r="J101" s="35"/>
      <c r="K101" s="35"/>
      <c r="L101" s="35"/>
      <c r="M101" s="35"/>
      <c r="N101" s="35"/>
    </row>
    <row r="102" spans="1:14" x14ac:dyDescent="0.25">
      <c r="A102" s="42"/>
      <c r="B102" s="37"/>
      <c r="C102" s="37"/>
      <c r="D102" s="37"/>
      <c r="E102" s="70"/>
      <c r="F102" s="70"/>
      <c r="G102" s="35"/>
      <c r="H102" s="35"/>
      <c r="I102" s="35"/>
      <c r="J102" s="35"/>
      <c r="K102" s="35"/>
      <c r="L102" s="35"/>
      <c r="M102" s="35"/>
      <c r="N102" s="35"/>
    </row>
    <row r="103" spans="1:14" x14ac:dyDescent="0.25">
      <c r="A103" s="42"/>
      <c r="B103" s="37"/>
      <c r="C103" s="37"/>
      <c r="D103" s="37"/>
      <c r="E103" s="70"/>
      <c r="F103" s="70"/>
      <c r="G103" s="35"/>
      <c r="H103" s="35"/>
      <c r="I103" s="35"/>
      <c r="J103" s="35"/>
      <c r="K103" s="35"/>
      <c r="L103" s="35"/>
      <c r="M103" s="35"/>
      <c r="N103" s="35"/>
    </row>
    <row r="104" spans="1:14" x14ac:dyDescent="0.25">
      <c r="A104" s="42"/>
      <c r="B104" s="37"/>
      <c r="C104" s="37"/>
      <c r="D104" s="37"/>
      <c r="E104" s="70"/>
      <c r="F104" s="70"/>
      <c r="G104" s="35"/>
      <c r="H104" s="35"/>
      <c r="I104" s="35"/>
      <c r="J104" s="35"/>
      <c r="K104" s="35"/>
      <c r="L104" s="35"/>
      <c r="M104" s="35"/>
      <c r="N104" s="35"/>
    </row>
    <row r="105" spans="1:14" x14ac:dyDescent="0.25">
      <c r="A105" s="42"/>
      <c r="B105" s="37"/>
      <c r="C105" s="37"/>
      <c r="D105" s="37"/>
      <c r="E105" s="70"/>
      <c r="F105" s="70"/>
      <c r="G105" s="35"/>
      <c r="H105" s="35"/>
      <c r="I105" s="35"/>
      <c r="J105" s="35"/>
      <c r="K105" s="35"/>
      <c r="L105" s="35"/>
      <c r="M105" s="35"/>
      <c r="N105" s="35"/>
    </row>
    <row r="106" spans="1:14" x14ac:dyDescent="0.25">
      <c r="A106" s="42"/>
      <c r="B106" s="37"/>
      <c r="C106" s="37"/>
      <c r="D106" s="37"/>
      <c r="E106" s="70"/>
      <c r="F106" s="70"/>
      <c r="G106" s="35"/>
      <c r="H106" s="35"/>
      <c r="I106" s="35"/>
      <c r="J106" s="35"/>
      <c r="K106" s="35"/>
      <c r="L106" s="35"/>
      <c r="M106" s="35"/>
      <c r="N106" s="35"/>
    </row>
    <row r="107" spans="1:14" x14ac:dyDescent="0.25">
      <c r="A107" s="42"/>
      <c r="B107" s="37"/>
      <c r="C107" s="37"/>
      <c r="D107" s="37"/>
      <c r="E107" s="70"/>
      <c r="F107" s="70"/>
      <c r="G107" s="35"/>
      <c r="H107" s="35"/>
      <c r="I107" s="35"/>
      <c r="J107" s="35"/>
      <c r="K107" s="35"/>
      <c r="L107" s="35"/>
      <c r="M107" s="35"/>
      <c r="N107" s="35"/>
    </row>
    <row r="108" spans="1:14" x14ac:dyDescent="0.25">
      <c r="A108" s="42"/>
      <c r="B108" s="37"/>
      <c r="C108" s="37"/>
      <c r="D108" s="37"/>
      <c r="E108" s="70"/>
      <c r="F108" s="70"/>
      <c r="G108" s="35"/>
      <c r="H108" s="35"/>
      <c r="I108" s="35"/>
      <c r="J108" s="35"/>
      <c r="K108" s="35"/>
      <c r="L108" s="35"/>
      <c r="M108" s="35"/>
      <c r="N108" s="35"/>
    </row>
    <row r="109" spans="1:14" x14ac:dyDescent="0.25">
      <c r="A109" s="42"/>
      <c r="B109" s="37"/>
      <c r="C109" s="37"/>
      <c r="D109" s="37"/>
      <c r="E109" s="70"/>
      <c r="F109" s="70"/>
      <c r="G109" s="35"/>
      <c r="H109" s="35"/>
      <c r="I109" s="35"/>
      <c r="J109" s="35"/>
      <c r="K109" s="35"/>
      <c r="L109" s="35"/>
      <c r="M109" s="35"/>
      <c r="N109" s="35"/>
    </row>
    <row r="110" spans="1:14" x14ac:dyDescent="0.25">
      <c r="A110" s="42"/>
      <c r="B110" s="37"/>
      <c r="C110" s="37"/>
      <c r="D110" s="37"/>
      <c r="E110" s="70"/>
      <c r="F110" s="70"/>
      <c r="G110" s="35"/>
      <c r="H110" s="35"/>
      <c r="I110" s="35"/>
      <c r="J110" s="35"/>
      <c r="K110" s="35"/>
      <c r="L110" s="35"/>
      <c r="M110" s="35"/>
      <c r="N110" s="35"/>
    </row>
    <row r="111" spans="1:14" x14ac:dyDescent="0.25">
      <c r="A111" s="42"/>
      <c r="B111" s="37"/>
      <c r="C111" s="37"/>
      <c r="D111" s="37"/>
      <c r="E111" s="70"/>
      <c r="F111" s="70"/>
      <c r="G111" s="35"/>
      <c r="H111" s="35"/>
      <c r="I111" s="35"/>
      <c r="J111" s="35"/>
      <c r="K111" s="35"/>
      <c r="L111" s="35"/>
      <c r="M111" s="35"/>
      <c r="N111" s="35"/>
    </row>
    <row r="112" spans="1:14" x14ac:dyDescent="0.25">
      <c r="A112" s="42"/>
      <c r="B112" s="37"/>
      <c r="C112" s="37"/>
      <c r="D112" s="37"/>
      <c r="E112" s="70"/>
      <c r="F112" s="70"/>
      <c r="G112" s="35"/>
      <c r="H112" s="35"/>
      <c r="I112" s="35"/>
      <c r="J112" s="35"/>
      <c r="K112" s="35"/>
      <c r="L112" s="35"/>
      <c r="M112" s="35"/>
      <c r="N112" s="35"/>
    </row>
    <row r="113" spans="1:14" x14ac:dyDescent="0.25">
      <c r="A113" s="42"/>
      <c r="B113" s="37"/>
      <c r="C113" s="37"/>
      <c r="D113" s="37"/>
      <c r="E113" s="70"/>
      <c r="F113" s="70"/>
      <c r="G113" s="35"/>
      <c r="H113" s="35"/>
      <c r="I113" s="35"/>
      <c r="J113" s="35"/>
      <c r="K113" s="35"/>
      <c r="L113" s="35"/>
      <c r="M113" s="35"/>
      <c r="N113" s="35"/>
    </row>
    <row r="114" spans="1:14" x14ac:dyDescent="0.25">
      <c r="A114" s="42"/>
      <c r="B114" s="37"/>
      <c r="C114" s="37"/>
      <c r="D114" s="37"/>
      <c r="E114" s="70"/>
      <c r="F114" s="70"/>
      <c r="G114" s="35"/>
      <c r="H114" s="35"/>
      <c r="I114" s="35"/>
      <c r="J114" s="35"/>
      <c r="K114" s="35"/>
      <c r="L114" s="35"/>
      <c r="M114" s="35"/>
      <c r="N114" s="35"/>
    </row>
    <row r="115" spans="1:14" x14ac:dyDescent="0.25">
      <c r="A115" s="42"/>
      <c r="B115" s="37"/>
      <c r="C115" s="37"/>
      <c r="D115" s="37"/>
      <c r="E115" s="70"/>
      <c r="F115" s="70"/>
      <c r="G115" s="35"/>
      <c r="H115" s="35"/>
      <c r="I115" s="35"/>
      <c r="J115" s="35"/>
      <c r="K115" s="35"/>
      <c r="L115" s="35"/>
      <c r="M115" s="35"/>
      <c r="N115" s="35"/>
    </row>
    <row r="116" spans="1:14" x14ac:dyDescent="0.25">
      <c r="A116" s="42"/>
      <c r="B116" s="37"/>
      <c r="C116" s="37"/>
      <c r="D116" s="37"/>
      <c r="E116" s="70"/>
      <c r="F116" s="70"/>
      <c r="G116" s="35"/>
      <c r="H116" s="35"/>
      <c r="I116" s="35"/>
      <c r="J116" s="35"/>
      <c r="K116" s="35"/>
      <c r="L116" s="35"/>
      <c r="M116" s="35"/>
      <c r="N116" s="35"/>
    </row>
    <row r="117" spans="1:14" x14ac:dyDescent="0.25">
      <c r="A117" s="42"/>
      <c r="B117" s="37"/>
      <c r="C117" s="37"/>
      <c r="D117" s="37"/>
      <c r="E117" s="70"/>
      <c r="F117" s="70"/>
      <c r="G117" s="35"/>
      <c r="H117" s="35"/>
      <c r="I117" s="35"/>
      <c r="J117" s="35"/>
      <c r="K117" s="35"/>
      <c r="L117" s="35"/>
      <c r="M117" s="35"/>
      <c r="N117" s="35"/>
    </row>
    <row r="118" spans="1:14" x14ac:dyDescent="0.25">
      <c r="A118" s="42"/>
      <c r="B118" s="37"/>
      <c r="C118" s="37"/>
      <c r="D118" s="37"/>
      <c r="E118" s="70"/>
      <c r="F118" s="70"/>
      <c r="G118" s="35"/>
      <c r="H118" s="35"/>
      <c r="I118" s="35"/>
      <c r="J118" s="35"/>
      <c r="K118" s="35"/>
      <c r="L118" s="35"/>
      <c r="M118" s="35"/>
      <c r="N118" s="35"/>
    </row>
    <row r="119" spans="1:14" x14ac:dyDescent="0.25">
      <c r="A119" s="42"/>
      <c r="B119" s="37"/>
      <c r="C119" s="37"/>
      <c r="D119" s="37"/>
      <c r="E119" s="70"/>
      <c r="F119" s="70"/>
      <c r="G119" s="35"/>
      <c r="H119" s="35"/>
      <c r="I119" s="35"/>
      <c r="J119" s="35"/>
      <c r="K119" s="35"/>
      <c r="L119" s="35"/>
      <c r="M119" s="35"/>
      <c r="N119" s="35"/>
    </row>
    <row r="120" spans="1:14" x14ac:dyDescent="0.25">
      <c r="A120" s="42"/>
      <c r="B120" s="37"/>
      <c r="C120" s="37"/>
      <c r="D120" s="37"/>
      <c r="E120" s="70"/>
      <c r="F120" s="70"/>
      <c r="G120" s="35"/>
      <c r="H120" s="35"/>
      <c r="I120" s="35"/>
      <c r="J120" s="35"/>
      <c r="K120" s="35"/>
      <c r="L120" s="35"/>
      <c r="M120" s="35"/>
      <c r="N120" s="35"/>
    </row>
    <row r="121" spans="1:14" x14ac:dyDescent="0.25">
      <c r="A121" s="42"/>
      <c r="B121" s="37"/>
      <c r="C121" s="37"/>
      <c r="D121" s="37"/>
      <c r="E121" s="70"/>
      <c r="F121" s="70"/>
      <c r="G121" s="35"/>
      <c r="H121" s="35"/>
      <c r="I121" s="35"/>
      <c r="J121" s="35"/>
      <c r="K121" s="35"/>
      <c r="L121" s="35"/>
      <c r="M121" s="35"/>
      <c r="N121" s="35"/>
    </row>
    <row r="122" spans="1:14" x14ac:dyDescent="0.25">
      <c r="A122" s="42"/>
      <c r="B122" s="37"/>
      <c r="C122" s="37"/>
      <c r="D122" s="37"/>
      <c r="E122" s="70"/>
      <c r="F122" s="70"/>
      <c r="G122" s="35"/>
      <c r="H122" s="35"/>
      <c r="I122" s="35"/>
      <c r="J122" s="35"/>
      <c r="K122" s="35"/>
      <c r="L122" s="35"/>
      <c r="M122" s="35"/>
      <c r="N122" s="35"/>
    </row>
    <row r="123" spans="1:14" x14ac:dyDescent="0.25">
      <c r="A123" s="42"/>
      <c r="B123" s="37"/>
      <c r="C123" s="37"/>
      <c r="D123" s="37"/>
      <c r="E123" s="70"/>
      <c r="F123" s="70"/>
      <c r="G123" s="35"/>
      <c r="H123" s="35"/>
      <c r="I123" s="35"/>
      <c r="J123" s="35"/>
      <c r="K123" s="35"/>
      <c r="L123" s="35"/>
      <c r="M123" s="35"/>
      <c r="N123" s="35"/>
    </row>
    <row r="124" spans="1:14" x14ac:dyDescent="0.25">
      <c r="A124" s="42"/>
      <c r="B124" s="37"/>
      <c r="C124" s="37"/>
      <c r="D124" s="37"/>
      <c r="E124" s="70"/>
      <c r="F124" s="70"/>
      <c r="G124" s="35"/>
      <c r="H124" s="35"/>
      <c r="I124" s="35"/>
      <c r="J124" s="35"/>
      <c r="K124" s="35"/>
      <c r="L124" s="35"/>
      <c r="M124" s="35"/>
      <c r="N124" s="35"/>
    </row>
    <row r="125" spans="1:14" x14ac:dyDescent="0.25">
      <c r="A125" s="42"/>
      <c r="B125" s="37"/>
      <c r="C125" s="37"/>
      <c r="D125" s="37"/>
      <c r="E125" s="70"/>
      <c r="F125" s="70"/>
      <c r="G125" s="35"/>
      <c r="H125" s="35"/>
      <c r="I125" s="35"/>
      <c r="J125" s="35"/>
      <c r="K125" s="35"/>
      <c r="L125" s="35"/>
      <c r="M125" s="35"/>
      <c r="N125" s="35"/>
    </row>
    <row r="126" spans="1:14" x14ac:dyDescent="0.25">
      <c r="A126" s="42"/>
      <c r="B126" s="37"/>
      <c r="C126" s="37"/>
      <c r="D126" s="37"/>
      <c r="E126" s="70"/>
      <c r="F126" s="70"/>
      <c r="G126" s="35"/>
      <c r="H126" s="35"/>
      <c r="I126" s="35"/>
      <c r="J126" s="35"/>
      <c r="K126" s="35"/>
      <c r="L126" s="35"/>
      <c r="M126" s="35"/>
      <c r="N126" s="35"/>
    </row>
    <row r="127" spans="1:14" x14ac:dyDescent="0.25">
      <c r="A127" s="42"/>
      <c r="B127" s="37"/>
      <c r="C127" s="37"/>
      <c r="D127" s="37"/>
      <c r="E127" s="70"/>
      <c r="F127" s="70"/>
      <c r="G127" s="35"/>
      <c r="H127" s="35"/>
      <c r="I127" s="35"/>
      <c r="J127" s="35"/>
      <c r="K127" s="35"/>
      <c r="L127" s="35"/>
      <c r="M127" s="35"/>
      <c r="N127" s="35"/>
    </row>
    <row r="128" spans="1:14" x14ac:dyDescent="0.25">
      <c r="A128" s="42"/>
      <c r="B128" s="37"/>
      <c r="C128" s="37"/>
      <c r="D128" s="37"/>
      <c r="E128" s="70"/>
      <c r="F128" s="70"/>
      <c r="G128" s="35"/>
      <c r="H128" s="35"/>
      <c r="I128" s="35"/>
      <c r="J128" s="35"/>
      <c r="K128" s="35"/>
      <c r="L128" s="35"/>
      <c r="M128" s="35"/>
      <c r="N128" s="35"/>
    </row>
    <row r="129" spans="1:14" x14ac:dyDescent="0.25">
      <c r="A129" s="42"/>
      <c r="B129" s="37"/>
      <c r="C129" s="37"/>
      <c r="D129" s="37"/>
      <c r="E129" s="70"/>
      <c r="F129" s="70"/>
      <c r="G129" s="35"/>
      <c r="H129" s="35"/>
      <c r="I129" s="35"/>
      <c r="J129" s="35"/>
      <c r="K129" s="35"/>
      <c r="L129" s="35"/>
      <c r="M129" s="35"/>
      <c r="N129" s="35"/>
    </row>
    <row r="130" spans="1:14" x14ac:dyDescent="0.25">
      <c r="A130" s="42"/>
      <c r="B130" s="37"/>
      <c r="C130" s="37"/>
      <c r="D130" s="37"/>
      <c r="E130" s="70"/>
      <c r="F130" s="70"/>
      <c r="G130" s="35"/>
      <c r="H130" s="35"/>
      <c r="I130" s="35"/>
      <c r="J130" s="35"/>
      <c r="K130" s="35"/>
      <c r="L130" s="35"/>
      <c r="M130" s="35"/>
      <c r="N130" s="35"/>
    </row>
    <row r="131" spans="1:14" x14ac:dyDescent="0.25">
      <c r="A131" s="42"/>
      <c r="B131" s="37"/>
      <c r="C131" s="37"/>
      <c r="D131" s="37"/>
      <c r="E131" s="70"/>
      <c r="F131" s="70"/>
      <c r="G131" s="35"/>
      <c r="H131" s="35"/>
      <c r="I131" s="35"/>
      <c r="J131" s="35"/>
      <c r="K131" s="35"/>
      <c r="L131" s="35"/>
      <c r="M131" s="35"/>
      <c r="N131" s="35"/>
    </row>
    <row r="132" spans="1:14" x14ac:dyDescent="0.25">
      <c r="A132" s="42"/>
      <c r="B132" s="37"/>
      <c r="C132" s="37"/>
      <c r="D132" s="37"/>
      <c r="E132" s="70"/>
      <c r="F132" s="70"/>
      <c r="G132" s="35"/>
      <c r="H132" s="35"/>
      <c r="I132" s="35"/>
      <c r="J132" s="35"/>
      <c r="K132" s="35"/>
      <c r="L132" s="35"/>
      <c r="M132" s="35"/>
      <c r="N132" s="35"/>
    </row>
    <row r="133" spans="1:14" x14ac:dyDescent="0.25">
      <c r="A133" s="42"/>
      <c r="B133" s="37"/>
      <c r="C133" s="37"/>
      <c r="D133" s="37"/>
      <c r="E133" s="70"/>
      <c r="F133" s="70"/>
      <c r="G133" s="35"/>
      <c r="H133" s="35"/>
      <c r="I133" s="35"/>
      <c r="J133" s="35"/>
      <c r="K133" s="35"/>
      <c r="L133" s="35"/>
      <c r="M133" s="35"/>
      <c r="N133" s="35"/>
    </row>
    <row r="134" spans="1:14" x14ac:dyDescent="0.25">
      <c r="A134" s="42"/>
      <c r="B134" s="37"/>
      <c r="C134" s="37"/>
      <c r="D134" s="37"/>
      <c r="E134" s="70"/>
      <c r="F134" s="70"/>
      <c r="G134" s="35"/>
      <c r="H134" s="35"/>
      <c r="I134" s="35"/>
      <c r="J134" s="35"/>
      <c r="K134" s="35"/>
      <c r="L134" s="35"/>
      <c r="M134" s="35"/>
      <c r="N134" s="35"/>
    </row>
    <row r="135" spans="1:14" x14ac:dyDescent="0.25">
      <c r="A135" s="42"/>
      <c r="B135" s="37"/>
      <c r="C135" s="37"/>
      <c r="D135" s="37"/>
      <c r="E135" s="70"/>
      <c r="F135" s="70"/>
      <c r="G135" s="35"/>
      <c r="H135" s="35"/>
      <c r="I135" s="35"/>
      <c r="J135" s="35"/>
      <c r="K135" s="35"/>
      <c r="L135" s="35"/>
      <c r="M135" s="35"/>
      <c r="N135" s="35"/>
    </row>
    <row r="136" spans="1:14" x14ac:dyDescent="0.25">
      <c r="A136" s="42"/>
      <c r="B136" s="37"/>
      <c r="C136" s="37"/>
      <c r="D136" s="37"/>
      <c r="E136" s="70"/>
      <c r="F136" s="70"/>
      <c r="G136" s="35"/>
      <c r="H136" s="35"/>
      <c r="I136" s="35"/>
      <c r="J136" s="35"/>
      <c r="K136" s="35"/>
      <c r="L136" s="35"/>
      <c r="M136" s="35"/>
      <c r="N136" s="35"/>
    </row>
    <row r="137" spans="1:14" x14ac:dyDescent="0.25">
      <c r="A137" s="42"/>
      <c r="B137" s="37"/>
      <c r="C137" s="37"/>
      <c r="D137" s="37"/>
      <c r="E137" s="70"/>
      <c r="F137" s="70"/>
      <c r="G137" s="35"/>
      <c r="H137" s="35"/>
      <c r="I137" s="35"/>
      <c r="J137" s="35"/>
      <c r="K137" s="35"/>
      <c r="L137" s="35"/>
      <c r="M137" s="35"/>
      <c r="N137" s="35"/>
    </row>
    <row r="138" spans="1:14" x14ac:dyDescent="0.25">
      <c r="A138" s="42"/>
      <c r="B138" s="37"/>
      <c r="C138" s="37"/>
      <c r="D138" s="37"/>
      <c r="E138" s="70"/>
      <c r="F138" s="70"/>
      <c r="G138" s="35"/>
      <c r="H138" s="35"/>
      <c r="I138" s="35"/>
      <c r="J138" s="35"/>
      <c r="K138" s="35"/>
      <c r="L138" s="35"/>
      <c r="M138" s="35"/>
      <c r="N138" s="35"/>
    </row>
    <row r="139" spans="1:14" x14ac:dyDescent="0.25">
      <c r="A139" s="42"/>
      <c r="B139" s="37"/>
      <c r="C139" s="37"/>
      <c r="D139" s="37"/>
      <c r="E139" s="70"/>
      <c r="F139" s="70"/>
      <c r="G139" s="35"/>
      <c r="H139" s="35"/>
      <c r="I139" s="35"/>
      <c r="J139" s="35"/>
      <c r="K139" s="35"/>
      <c r="L139" s="35"/>
      <c r="M139" s="35"/>
      <c r="N139" s="35"/>
    </row>
    <row r="140" spans="1:14" x14ac:dyDescent="0.25">
      <c r="A140" s="42"/>
      <c r="B140" s="37"/>
      <c r="C140" s="37"/>
      <c r="D140" s="37"/>
      <c r="E140" s="70"/>
      <c r="F140" s="70"/>
      <c r="G140" s="35"/>
      <c r="H140" s="35"/>
      <c r="I140" s="35"/>
      <c r="J140" s="35"/>
      <c r="K140" s="35"/>
      <c r="L140" s="35"/>
      <c r="M140" s="35"/>
      <c r="N140" s="35"/>
    </row>
    <row r="141" spans="1:14" x14ac:dyDescent="0.25">
      <c r="A141" s="42"/>
      <c r="B141" s="37"/>
      <c r="C141" s="37"/>
      <c r="D141" s="37"/>
      <c r="E141" s="70"/>
      <c r="F141" s="70"/>
      <c r="G141" s="35"/>
      <c r="H141" s="35"/>
      <c r="I141" s="35"/>
      <c r="J141" s="35"/>
      <c r="K141" s="35"/>
      <c r="L141" s="35"/>
      <c r="M141" s="35"/>
      <c r="N141" s="35"/>
    </row>
    <row r="142" spans="1:14" x14ac:dyDescent="0.25">
      <c r="A142" s="42"/>
      <c r="B142" s="37"/>
      <c r="C142" s="37"/>
      <c r="D142" s="37"/>
      <c r="E142" s="70"/>
      <c r="F142" s="70"/>
      <c r="G142" s="35"/>
      <c r="H142" s="35"/>
      <c r="I142" s="35"/>
      <c r="J142" s="35"/>
      <c r="K142" s="35"/>
      <c r="L142" s="35"/>
      <c r="M142" s="35"/>
      <c r="N142" s="35"/>
    </row>
    <row r="143" spans="1:14" x14ac:dyDescent="0.25">
      <c r="A143" s="42"/>
      <c r="B143" s="37"/>
      <c r="C143" s="37"/>
      <c r="D143" s="37"/>
      <c r="E143" s="70"/>
      <c r="F143" s="70"/>
      <c r="G143" s="35"/>
      <c r="H143" s="35"/>
      <c r="I143" s="35"/>
      <c r="J143" s="35"/>
      <c r="K143" s="35"/>
      <c r="L143" s="35"/>
      <c r="M143" s="35"/>
      <c r="N143" s="35"/>
    </row>
    <row r="144" spans="1:14" x14ac:dyDescent="0.25">
      <c r="A144" s="42"/>
      <c r="B144" s="37"/>
      <c r="C144" s="37"/>
      <c r="D144" s="37"/>
      <c r="E144" s="70"/>
      <c r="F144" s="70"/>
      <c r="G144" s="35"/>
      <c r="H144" s="35"/>
      <c r="I144" s="35"/>
      <c r="J144" s="35"/>
      <c r="K144" s="35"/>
      <c r="L144" s="35"/>
      <c r="M144" s="35"/>
      <c r="N144" s="35"/>
    </row>
    <row r="145" spans="1:14" x14ac:dyDescent="0.25">
      <c r="A145" s="42"/>
      <c r="B145" s="37"/>
      <c r="C145" s="37"/>
      <c r="D145" s="37"/>
      <c r="E145" s="70"/>
      <c r="F145" s="70"/>
      <c r="G145" s="35"/>
      <c r="H145" s="35"/>
      <c r="I145" s="35"/>
      <c r="J145" s="35"/>
      <c r="K145" s="35"/>
      <c r="L145" s="35"/>
      <c r="M145" s="35"/>
      <c r="N145" s="35"/>
    </row>
    <row r="146" spans="1:14" x14ac:dyDescent="0.25">
      <c r="A146" s="42"/>
      <c r="B146" s="37"/>
      <c r="C146" s="37"/>
      <c r="D146" s="37"/>
      <c r="E146" s="70"/>
      <c r="F146" s="70"/>
      <c r="G146" s="35"/>
      <c r="H146" s="35"/>
      <c r="I146" s="35"/>
      <c r="J146" s="35"/>
      <c r="K146" s="35"/>
      <c r="L146" s="35"/>
      <c r="M146" s="35"/>
      <c r="N146" s="35"/>
    </row>
    <row r="147" spans="1:14" x14ac:dyDescent="0.25">
      <c r="A147" s="42"/>
      <c r="B147" s="37"/>
      <c r="C147" s="37"/>
      <c r="D147" s="37"/>
      <c r="E147" s="70"/>
      <c r="F147" s="70"/>
      <c r="G147" s="35"/>
      <c r="H147" s="35"/>
      <c r="I147" s="35"/>
      <c r="J147" s="35"/>
      <c r="K147" s="35"/>
      <c r="L147" s="35"/>
      <c r="M147" s="35"/>
      <c r="N147" s="35"/>
    </row>
    <row r="148" spans="1:14" x14ac:dyDescent="0.25">
      <c r="A148" s="42"/>
      <c r="B148" s="37"/>
      <c r="C148" s="37"/>
      <c r="D148" s="37"/>
      <c r="E148" s="70"/>
      <c r="F148" s="70"/>
      <c r="G148" s="35"/>
      <c r="H148" s="35"/>
      <c r="I148" s="35"/>
      <c r="J148" s="35"/>
      <c r="K148" s="35"/>
      <c r="L148" s="35"/>
      <c r="M148" s="35"/>
      <c r="N148" s="35"/>
    </row>
    <row r="149" spans="1:14" x14ac:dyDescent="0.25">
      <c r="A149" s="42"/>
      <c r="B149" s="37"/>
      <c r="C149" s="37"/>
      <c r="D149" s="37"/>
      <c r="E149" s="70"/>
      <c r="F149" s="70"/>
      <c r="G149" s="35"/>
      <c r="H149" s="35"/>
      <c r="I149" s="35"/>
      <c r="J149" s="35"/>
      <c r="K149" s="35"/>
      <c r="L149" s="35"/>
      <c r="M149" s="35"/>
      <c r="N149" s="35"/>
    </row>
    <row r="150" spans="1:14" x14ac:dyDescent="0.25">
      <c r="A150" s="42"/>
      <c r="B150" s="37"/>
      <c r="C150" s="37"/>
      <c r="D150" s="37"/>
      <c r="E150" s="70"/>
      <c r="F150" s="70"/>
      <c r="G150" s="35"/>
      <c r="H150" s="35"/>
      <c r="I150" s="35"/>
      <c r="J150" s="35"/>
      <c r="K150" s="35"/>
      <c r="L150" s="35"/>
      <c r="M150" s="35"/>
      <c r="N150" s="35"/>
    </row>
    <row r="151" spans="1:14" x14ac:dyDescent="0.25">
      <c r="A151" s="42"/>
      <c r="B151" s="37"/>
      <c r="C151" s="37"/>
      <c r="D151" s="37"/>
      <c r="E151" s="70"/>
      <c r="F151" s="70"/>
      <c r="G151" s="35"/>
      <c r="H151" s="35"/>
      <c r="I151" s="35"/>
      <c r="J151" s="35"/>
      <c r="K151" s="35"/>
      <c r="L151" s="35"/>
      <c r="M151" s="35"/>
      <c r="N151" s="35"/>
    </row>
    <row r="152" spans="1:14" x14ac:dyDescent="0.25">
      <c r="A152" s="42"/>
      <c r="B152" s="37"/>
      <c r="C152" s="37"/>
      <c r="D152" s="37"/>
      <c r="E152" s="70"/>
      <c r="F152" s="70"/>
      <c r="G152" s="35"/>
      <c r="H152" s="35"/>
      <c r="I152" s="35"/>
      <c r="J152" s="35"/>
      <c r="K152" s="35"/>
      <c r="L152" s="35"/>
      <c r="M152" s="35"/>
      <c r="N152" s="35"/>
    </row>
    <row r="153" spans="1:14" x14ac:dyDescent="0.25">
      <c r="A153" s="42"/>
      <c r="B153" s="37"/>
      <c r="C153" s="37"/>
      <c r="D153" s="37"/>
      <c r="E153" s="70"/>
      <c r="F153" s="70"/>
      <c r="G153" s="35"/>
      <c r="H153" s="35"/>
      <c r="I153" s="35"/>
      <c r="J153" s="35"/>
      <c r="K153" s="35"/>
      <c r="L153" s="35"/>
      <c r="M153" s="35"/>
      <c r="N153" s="35"/>
    </row>
    <row r="154" spans="1:14" x14ac:dyDescent="0.25">
      <c r="A154" s="42"/>
      <c r="B154" s="37"/>
      <c r="C154" s="37"/>
      <c r="D154" s="37"/>
      <c r="E154" s="70"/>
      <c r="F154" s="70"/>
      <c r="G154" s="35"/>
      <c r="H154" s="35"/>
      <c r="I154" s="35"/>
      <c r="J154" s="35"/>
      <c r="K154" s="35"/>
      <c r="L154" s="35"/>
      <c r="M154" s="35"/>
      <c r="N154" s="35"/>
    </row>
    <row r="155" spans="1:14" x14ac:dyDescent="0.25">
      <c r="A155" s="42"/>
      <c r="B155" s="37"/>
      <c r="C155" s="37"/>
      <c r="D155" s="37"/>
      <c r="E155" s="70"/>
      <c r="F155" s="70"/>
      <c r="G155" s="35"/>
      <c r="H155" s="35"/>
      <c r="I155" s="35"/>
      <c r="J155" s="35"/>
      <c r="K155" s="35"/>
      <c r="L155" s="35"/>
      <c r="M155" s="35"/>
      <c r="N155" s="35"/>
    </row>
    <row r="156" spans="1:14" x14ac:dyDescent="0.25">
      <c r="A156" s="42"/>
      <c r="B156" s="37"/>
      <c r="C156" s="37"/>
      <c r="D156" s="37"/>
      <c r="E156" s="70"/>
      <c r="F156" s="70"/>
      <c r="G156" s="35"/>
      <c r="H156" s="35"/>
      <c r="I156" s="35"/>
      <c r="J156" s="35"/>
      <c r="K156" s="35"/>
      <c r="L156" s="35"/>
      <c r="M156" s="35"/>
      <c r="N156" s="35"/>
    </row>
    <row r="157" spans="1:14" x14ac:dyDescent="0.25">
      <c r="A157" s="42"/>
      <c r="B157" s="37"/>
      <c r="C157" s="37"/>
      <c r="D157" s="37"/>
      <c r="E157" s="70"/>
      <c r="F157" s="70"/>
      <c r="G157" s="35"/>
      <c r="H157" s="35"/>
      <c r="I157" s="35"/>
      <c r="J157" s="35"/>
      <c r="K157" s="35"/>
      <c r="L157" s="35"/>
      <c r="M157" s="35"/>
      <c r="N157" s="35"/>
    </row>
    <row r="158" spans="1:14" x14ac:dyDescent="0.25">
      <c r="A158" s="42"/>
      <c r="B158" s="37"/>
      <c r="C158" s="37"/>
      <c r="D158" s="37"/>
      <c r="E158" s="70"/>
      <c r="F158" s="70"/>
      <c r="G158" s="35"/>
      <c r="H158" s="35"/>
      <c r="I158" s="35"/>
      <c r="J158" s="35"/>
      <c r="K158" s="35"/>
      <c r="L158" s="35"/>
      <c r="M158" s="35"/>
      <c r="N158" s="35"/>
    </row>
    <row r="159" spans="1:14" x14ac:dyDescent="0.25">
      <c r="A159" s="42"/>
      <c r="B159" s="37"/>
      <c r="C159" s="37"/>
      <c r="D159" s="37"/>
      <c r="E159" s="70"/>
      <c r="F159" s="70"/>
      <c r="G159" s="35"/>
      <c r="H159" s="35"/>
      <c r="I159" s="35"/>
      <c r="J159" s="35"/>
      <c r="K159" s="35"/>
      <c r="L159" s="35"/>
      <c r="M159" s="35"/>
      <c r="N159" s="35"/>
    </row>
    <row r="160" spans="1:14" x14ac:dyDescent="0.25">
      <c r="A160" s="42"/>
      <c r="B160" s="37"/>
      <c r="C160" s="37"/>
      <c r="D160" s="37"/>
      <c r="E160" s="70"/>
      <c r="F160" s="70"/>
      <c r="G160" s="35"/>
      <c r="H160" s="35"/>
      <c r="I160" s="35"/>
      <c r="J160" s="35"/>
      <c r="K160" s="35"/>
      <c r="L160" s="35"/>
      <c r="M160" s="35"/>
      <c r="N160" s="35"/>
    </row>
    <row r="161" spans="1:14" x14ac:dyDescent="0.25">
      <c r="A161" s="42"/>
      <c r="B161" s="37"/>
      <c r="C161" s="37"/>
      <c r="D161" s="37"/>
      <c r="E161" s="70"/>
      <c r="F161" s="70"/>
      <c r="G161" s="35"/>
      <c r="H161" s="35"/>
      <c r="I161" s="35"/>
      <c r="J161" s="35"/>
      <c r="K161" s="35"/>
      <c r="L161" s="35"/>
      <c r="M161" s="35"/>
      <c r="N161" s="35"/>
    </row>
    <row r="162" spans="1:14" x14ac:dyDescent="0.25">
      <c r="A162" s="42"/>
      <c r="B162" s="37"/>
      <c r="C162" s="37"/>
      <c r="D162" s="37"/>
      <c r="E162" s="70"/>
      <c r="F162" s="70"/>
      <c r="G162" s="35"/>
      <c r="H162" s="35"/>
      <c r="I162" s="35"/>
      <c r="J162" s="35"/>
      <c r="K162" s="35"/>
      <c r="L162" s="35"/>
      <c r="M162" s="35"/>
      <c r="N162" s="35"/>
    </row>
    <row r="163" spans="1:14" x14ac:dyDescent="0.25">
      <c r="A163" s="42"/>
      <c r="B163" s="37"/>
      <c r="C163" s="37"/>
      <c r="D163" s="37"/>
      <c r="E163" s="70"/>
      <c r="F163" s="70"/>
      <c r="G163" s="35"/>
      <c r="H163" s="35"/>
      <c r="I163" s="35"/>
      <c r="J163" s="35"/>
      <c r="K163" s="35"/>
      <c r="L163" s="35"/>
      <c r="M163" s="35"/>
      <c r="N163" s="35"/>
    </row>
    <row r="164" spans="1:14" x14ac:dyDescent="0.25">
      <c r="A164" s="42"/>
      <c r="B164" s="37"/>
      <c r="C164" s="37"/>
      <c r="D164" s="37"/>
      <c r="E164" s="70"/>
      <c r="F164" s="70"/>
      <c r="G164" s="35"/>
      <c r="H164" s="35"/>
      <c r="I164" s="35"/>
      <c r="J164" s="35"/>
      <c r="K164" s="35"/>
      <c r="L164" s="35"/>
      <c r="M164" s="35"/>
      <c r="N164" s="35"/>
    </row>
    <row r="165" spans="1:14" x14ac:dyDescent="0.25">
      <c r="A165" s="42"/>
      <c r="B165" s="37"/>
      <c r="C165" s="37"/>
      <c r="D165" s="37"/>
      <c r="E165" s="70"/>
      <c r="F165" s="70"/>
      <c r="G165" s="35"/>
      <c r="H165" s="35"/>
      <c r="I165" s="35"/>
      <c r="J165" s="35"/>
      <c r="K165" s="35"/>
      <c r="L165" s="35"/>
      <c r="M165" s="35"/>
      <c r="N165" s="35"/>
    </row>
    <row r="166" spans="1:14" x14ac:dyDescent="0.25">
      <c r="A166" s="42"/>
      <c r="B166" s="37"/>
      <c r="C166" s="37"/>
      <c r="D166" s="37"/>
      <c r="E166" s="70"/>
      <c r="F166" s="70"/>
      <c r="G166" s="35"/>
      <c r="H166" s="35"/>
      <c r="I166" s="35"/>
      <c r="J166" s="35"/>
      <c r="K166" s="35"/>
      <c r="L166" s="35"/>
      <c r="M166" s="35"/>
      <c r="N166" s="35"/>
    </row>
    <row r="167" spans="1:14" x14ac:dyDescent="0.25">
      <c r="A167" s="42"/>
      <c r="B167" s="37"/>
      <c r="C167" s="37"/>
      <c r="D167" s="37"/>
      <c r="E167" s="70"/>
      <c r="F167" s="70"/>
      <c r="G167" s="35"/>
      <c r="H167" s="35"/>
      <c r="I167" s="35"/>
      <c r="J167" s="35"/>
      <c r="K167" s="35"/>
      <c r="L167" s="35"/>
      <c r="M167" s="35"/>
      <c r="N167" s="35"/>
    </row>
    <row r="168" spans="1:14" x14ac:dyDescent="0.25">
      <c r="A168" s="42"/>
      <c r="B168" s="37"/>
      <c r="C168" s="37"/>
      <c r="D168" s="37"/>
      <c r="E168" s="70"/>
      <c r="F168" s="70"/>
      <c r="G168" s="35"/>
      <c r="H168" s="35"/>
      <c r="I168" s="35"/>
      <c r="J168" s="35"/>
      <c r="K168" s="35"/>
      <c r="L168" s="35"/>
      <c r="M168" s="35"/>
      <c r="N168" s="35"/>
    </row>
    <row r="169" spans="1:14" x14ac:dyDescent="0.25">
      <c r="A169" s="42"/>
      <c r="B169" s="37"/>
      <c r="C169" s="37"/>
      <c r="D169" s="37"/>
      <c r="E169" s="70"/>
      <c r="F169" s="70"/>
      <c r="G169" s="35"/>
      <c r="H169" s="35"/>
      <c r="I169" s="35"/>
      <c r="J169" s="35"/>
      <c r="K169" s="35"/>
      <c r="L169" s="35"/>
      <c r="M169" s="35"/>
      <c r="N169" s="35"/>
    </row>
    <row r="170" spans="1:14" x14ac:dyDescent="0.25">
      <c r="A170" s="42"/>
      <c r="B170" s="37"/>
      <c r="C170" s="37"/>
      <c r="D170" s="37"/>
      <c r="E170" s="70"/>
      <c r="F170" s="70"/>
      <c r="G170" s="35"/>
      <c r="H170" s="35"/>
      <c r="I170" s="35"/>
      <c r="J170" s="35"/>
      <c r="K170" s="35"/>
      <c r="L170" s="35"/>
      <c r="M170" s="35"/>
      <c r="N170" s="35"/>
    </row>
    <row r="171" spans="1:14" x14ac:dyDescent="0.25">
      <c r="A171" s="42"/>
      <c r="B171" s="37"/>
      <c r="C171" s="37"/>
      <c r="D171" s="37"/>
      <c r="E171" s="70"/>
      <c r="F171" s="70"/>
      <c r="G171" s="35"/>
      <c r="H171" s="35"/>
      <c r="I171" s="35"/>
      <c r="J171" s="35"/>
      <c r="K171" s="35"/>
      <c r="L171" s="35"/>
      <c r="M171" s="35"/>
      <c r="N171" s="35"/>
    </row>
    <row r="172" spans="1:14" x14ac:dyDescent="0.25">
      <c r="A172" s="42"/>
      <c r="B172" s="37"/>
      <c r="C172" s="37"/>
      <c r="D172" s="37"/>
      <c r="E172" s="70"/>
      <c r="F172" s="70"/>
      <c r="G172" s="35"/>
      <c r="H172" s="35"/>
      <c r="I172" s="35"/>
      <c r="J172" s="35"/>
      <c r="K172" s="35"/>
      <c r="L172" s="35"/>
      <c r="M172" s="35"/>
      <c r="N172" s="35"/>
    </row>
    <row r="173" spans="1:14" x14ac:dyDescent="0.25">
      <c r="A173" s="42"/>
      <c r="B173" s="37"/>
      <c r="C173" s="37"/>
      <c r="D173" s="37"/>
      <c r="E173" s="70"/>
      <c r="F173" s="70"/>
      <c r="G173" s="35"/>
      <c r="H173" s="35"/>
      <c r="I173" s="35"/>
      <c r="J173" s="35"/>
      <c r="K173" s="35"/>
      <c r="L173" s="35"/>
      <c r="M173" s="35"/>
      <c r="N173" s="35"/>
    </row>
    <row r="174" spans="1:14" x14ac:dyDescent="0.25">
      <c r="A174" s="42"/>
      <c r="B174" s="37"/>
      <c r="C174" s="37"/>
      <c r="D174" s="37"/>
      <c r="E174" s="70"/>
      <c r="F174" s="70"/>
      <c r="G174" s="35"/>
      <c r="H174" s="35"/>
      <c r="I174" s="35"/>
      <c r="J174" s="35"/>
      <c r="K174" s="35"/>
      <c r="L174" s="35"/>
      <c r="M174" s="35"/>
      <c r="N174" s="35"/>
    </row>
    <row r="175" spans="1:14" x14ac:dyDescent="0.25">
      <c r="A175" s="42"/>
      <c r="B175" s="37"/>
      <c r="C175" s="37"/>
      <c r="D175" s="37"/>
      <c r="E175" s="70"/>
      <c r="F175" s="70"/>
      <c r="G175" s="35"/>
      <c r="H175" s="35"/>
      <c r="I175" s="35"/>
      <c r="J175" s="35"/>
      <c r="K175" s="35"/>
      <c r="L175" s="35"/>
      <c r="M175" s="35"/>
      <c r="N175" s="35"/>
    </row>
    <row r="176" spans="1:14" x14ac:dyDescent="0.25">
      <c r="A176" s="42"/>
      <c r="B176" s="37"/>
      <c r="C176" s="37"/>
      <c r="D176" s="37"/>
      <c r="E176" s="70"/>
      <c r="F176" s="70"/>
      <c r="G176" s="35"/>
      <c r="H176" s="35"/>
      <c r="I176" s="35"/>
      <c r="J176" s="35"/>
      <c r="K176" s="35"/>
      <c r="L176" s="35"/>
      <c r="M176" s="35"/>
      <c r="N176" s="35"/>
    </row>
    <row r="177" spans="1:14" x14ac:dyDescent="0.25">
      <c r="A177" s="42"/>
      <c r="B177" s="37"/>
      <c r="C177" s="37"/>
      <c r="D177" s="37"/>
      <c r="E177" s="70"/>
      <c r="F177" s="70"/>
      <c r="G177" s="35"/>
      <c r="H177" s="35"/>
      <c r="I177" s="35"/>
      <c r="J177" s="35"/>
      <c r="K177" s="35"/>
      <c r="L177" s="35"/>
      <c r="M177" s="35"/>
      <c r="N177" s="35"/>
    </row>
    <row r="178" spans="1:14" x14ac:dyDescent="0.25">
      <c r="A178" s="42"/>
      <c r="B178" s="37"/>
      <c r="C178" s="37"/>
      <c r="D178" s="37"/>
      <c r="E178" s="70"/>
      <c r="F178" s="70"/>
      <c r="G178" s="35"/>
      <c r="H178" s="35"/>
      <c r="I178" s="35"/>
      <c r="J178" s="35"/>
      <c r="K178" s="35"/>
      <c r="L178" s="35"/>
      <c r="M178" s="35"/>
      <c r="N178" s="35"/>
    </row>
    <row r="179" spans="1:14" x14ac:dyDescent="0.25">
      <c r="A179" s="42"/>
      <c r="B179" s="37"/>
      <c r="C179" s="37"/>
      <c r="D179" s="37"/>
      <c r="E179" s="70"/>
      <c r="F179" s="70"/>
      <c r="G179" s="35"/>
      <c r="H179" s="35"/>
      <c r="I179" s="35"/>
      <c r="J179" s="35"/>
      <c r="K179" s="35"/>
      <c r="L179" s="35"/>
      <c r="M179" s="35"/>
      <c r="N179" s="35"/>
    </row>
    <row r="180" spans="1:14" x14ac:dyDescent="0.25">
      <c r="A180" s="42"/>
      <c r="B180" s="37"/>
      <c r="C180" s="37"/>
      <c r="D180" s="37"/>
      <c r="E180" s="70"/>
      <c r="F180" s="70"/>
      <c r="G180" s="35"/>
      <c r="H180" s="35"/>
      <c r="I180" s="35"/>
      <c r="J180" s="35"/>
      <c r="K180" s="35"/>
      <c r="L180" s="35"/>
      <c r="M180" s="35"/>
      <c r="N180" s="35"/>
    </row>
    <row r="181" spans="1:14" x14ac:dyDescent="0.25">
      <c r="A181" s="42"/>
      <c r="B181" s="37"/>
      <c r="C181" s="37"/>
      <c r="D181" s="37"/>
      <c r="E181" s="70"/>
      <c r="F181" s="70"/>
      <c r="G181" s="35"/>
      <c r="H181" s="35"/>
      <c r="I181" s="35"/>
      <c r="J181" s="35"/>
      <c r="K181" s="35"/>
      <c r="L181" s="35"/>
      <c r="M181" s="35"/>
      <c r="N181" s="35"/>
    </row>
    <row r="182" spans="1:14" x14ac:dyDescent="0.25">
      <c r="A182" s="42"/>
      <c r="B182" s="37"/>
      <c r="C182" s="37"/>
      <c r="D182" s="37"/>
      <c r="E182" s="70"/>
      <c r="F182" s="70"/>
      <c r="G182" s="35"/>
      <c r="H182" s="35"/>
      <c r="I182" s="35"/>
      <c r="J182" s="35"/>
      <c r="K182" s="35"/>
      <c r="L182" s="35"/>
      <c r="M182" s="35"/>
      <c r="N182" s="35"/>
    </row>
    <row r="183" spans="1:14" x14ac:dyDescent="0.25">
      <c r="A183" s="42"/>
      <c r="B183" s="37"/>
      <c r="C183" s="37"/>
      <c r="D183" s="37"/>
      <c r="E183" s="70"/>
      <c r="F183" s="70"/>
      <c r="G183" s="35"/>
      <c r="H183" s="35"/>
      <c r="I183" s="35"/>
      <c r="J183" s="35"/>
      <c r="K183" s="35"/>
      <c r="L183" s="35"/>
      <c r="M183" s="35"/>
      <c r="N183" s="35"/>
    </row>
    <row r="184" spans="1:14" x14ac:dyDescent="0.25">
      <c r="A184" s="42"/>
      <c r="B184" s="37"/>
      <c r="C184" s="37"/>
      <c r="D184" s="37"/>
      <c r="E184" s="70"/>
      <c r="F184" s="70"/>
      <c r="G184" s="35"/>
      <c r="H184" s="35"/>
      <c r="I184" s="35"/>
      <c r="J184" s="35"/>
      <c r="K184" s="35"/>
      <c r="L184" s="35"/>
      <c r="M184" s="35"/>
      <c r="N184" s="35"/>
    </row>
    <row r="185" spans="1:14" x14ac:dyDescent="0.25">
      <c r="A185" s="42"/>
      <c r="B185" s="37"/>
      <c r="C185" s="37"/>
      <c r="D185" s="37"/>
      <c r="E185" s="70"/>
      <c r="F185" s="70"/>
      <c r="G185" s="35"/>
      <c r="H185" s="35"/>
      <c r="I185" s="35"/>
      <c r="J185" s="35"/>
      <c r="K185" s="35"/>
      <c r="L185" s="35"/>
      <c r="M185" s="35"/>
      <c r="N185" s="35"/>
    </row>
    <row r="186" spans="1:14" x14ac:dyDescent="0.25">
      <c r="A186" s="42"/>
      <c r="B186" s="37"/>
      <c r="C186" s="37"/>
      <c r="D186" s="37"/>
      <c r="E186" s="70"/>
      <c r="F186" s="70"/>
      <c r="G186" s="35"/>
      <c r="H186" s="35"/>
      <c r="I186" s="35"/>
      <c r="J186" s="35"/>
      <c r="K186" s="35"/>
      <c r="L186" s="35"/>
      <c r="M186" s="35"/>
      <c r="N186" s="35"/>
    </row>
    <row r="187" spans="1:14" x14ac:dyDescent="0.25">
      <c r="A187" s="42"/>
      <c r="B187" s="37"/>
      <c r="C187" s="37"/>
      <c r="D187" s="37"/>
      <c r="E187" s="70"/>
      <c r="F187" s="70"/>
      <c r="G187" s="35"/>
      <c r="H187" s="35"/>
      <c r="I187" s="35"/>
      <c r="J187" s="35"/>
      <c r="K187" s="35"/>
      <c r="L187" s="35"/>
      <c r="M187" s="35"/>
      <c r="N187" s="35"/>
    </row>
    <row r="188" spans="1:14" x14ac:dyDescent="0.25">
      <c r="A188" s="42"/>
      <c r="B188" s="37"/>
      <c r="C188" s="37"/>
      <c r="D188" s="37"/>
      <c r="E188" s="70"/>
      <c r="F188" s="70"/>
      <c r="G188" s="35"/>
      <c r="H188" s="35"/>
      <c r="I188" s="35"/>
      <c r="J188" s="35"/>
      <c r="K188" s="35"/>
      <c r="L188" s="35"/>
      <c r="M188" s="35"/>
      <c r="N188" s="35"/>
    </row>
    <row r="189" spans="1:14" x14ac:dyDescent="0.25">
      <c r="A189" s="42"/>
      <c r="B189" s="37"/>
      <c r="C189" s="37"/>
      <c r="D189" s="37"/>
      <c r="E189" s="70"/>
      <c r="F189" s="70"/>
      <c r="G189" s="35"/>
      <c r="H189" s="35"/>
      <c r="I189" s="35"/>
      <c r="J189" s="35"/>
      <c r="K189" s="35"/>
      <c r="L189" s="35"/>
      <c r="M189" s="35"/>
      <c r="N189" s="35"/>
    </row>
    <row r="190" spans="1:14" x14ac:dyDescent="0.25">
      <c r="A190" s="42"/>
      <c r="B190" s="37"/>
      <c r="C190" s="37"/>
      <c r="D190" s="37"/>
      <c r="E190" s="70"/>
      <c r="F190" s="70"/>
      <c r="G190" s="35"/>
      <c r="H190" s="35"/>
      <c r="I190" s="35"/>
      <c r="J190" s="35"/>
      <c r="K190" s="35"/>
      <c r="L190" s="35"/>
      <c r="M190" s="35"/>
      <c r="N190" s="35"/>
    </row>
    <row r="191" spans="1:14" x14ac:dyDescent="0.25">
      <c r="A191" s="42"/>
      <c r="B191" s="37"/>
      <c r="C191" s="37"/>
      <c r="D191" s="37"/>
      <c r="E191" s="70"/>
      <c r="F191" s="70"/>
      <c r="G191" s="35"/>
      <c r="H191" s="35"/>
      <c r="I191" s="35"/>
      <c r="J191" s="35"/>
      <c r="K191" s="35"/>
      <c r="L191" s="35"/>
      <c r="M191" s="35"/>
      <c r="N191" s="35"/>
    </row>
    <row r="192" spans="1:14" x14ac:dyDescent="0.25">
      <c r="A192" s="42"/>
      <c r="B192" s="37"/>
      <c r="C192" s="37"/>
      <c r="D192" s="37"/>
      <c r="E192" s="70"/>
      <c r="F192" s="70"/>
      <c r="G192" s="35"/>
      <c r="H192" s="35"/>
      <c r="I192" s="35"/>
      <c r="J192" s="35"/>
      <c r="K192" s="35"/>
      <c r="L192" s="35"/>
      <c r="M192" s="35"/>
      <c r="N192" s="35"/>
    </row>
    <row r="193" spans="1:14" x14ac:dyDescent="0.25">
      <c r="A193" s="42"/>
      <c r="B193" s="37"/>
      <c r="C193" s="37"/>
      <c r="D193" s="37"/>
      <c r="E193" s="70"/>
      <c r="F193" s="70"/>
      <c r="G193" s="35"/>
      <c r="H193" s="35"/>
      <c r="I193" s="35"/>
      <c r="J193" s="35"/>
      <c r="K193" s="35"/>
      <c r="L193" s="35"/>
      <c r="M193" s="35"/>
      <c r="N193" s="35"/>
    </row>
    <row r="194" spans="1:14" x14ac:dyDescent="0.25">
      <c r="A194" s="42"/>
      <c r="B194" s="37"/>
      <c r="C194" s="37"/>
      <c r="D194" s="37"/>
      <c r="E194" s="70"/>
      <c r="F194" s="70"/>
      <c r="G194" s="35"/>
      <c r="H194" s="35"/>
      <c r="I194" s="35"/>
      <c r="J194" s="35"/>
      <c r="K194" s="35"/>
      <c r="L194" s="35"/>
      <c r="M194" s="35"/>
      <c r="N194" s="35"/>
    </row>
    <row r="195" spans="1:14" x14ac:dyDescent="0.25">
      <c r="A195" s="42"/>
      <c r="B195" s="37"/>
      <c r="C195" s="37"/>
      <c r="D195" s="37"/>
      <c r="E195" s="70"/>
      <c r="F195" s="70"/>
      <c r="G195" s="35"/>
      <c r="H195" s="35"/>
      <c r="I195" s="35"/>
      <c r="J195" s="35"/>
      <c r="K195" s="35"/>
      <c r="L195" s="35"/>
      <c r="M195" s="35"/>
      <c r="N195" s="35"/>
    </row>
    <row r="196" spans="1:14" x14ac:dyDescent="0.25">
      <c r="A196" s="42"/>
      <c r="B196" s="37"/>
      <c r="C196" s="37"/>
      <c r="D196" s="37"/>
      <c r="E196" s="70"/>
      <c r="F196" s="70"/>
      <c r="G196" s="35"/>
      <c r="H196" s="35"/>
      <c r="I196" s="35"/>
      <c r="J196" s="35"/>
      <c r="K196" s="35"/>
      <c r="L196" s="35"/>
      <c r="M196" s="35"/>
      <c r="N196" s="35"/>
    </row>
    <row r="197" spans="1:14" x14ac:dyDescent="0.25">
      <c r="A197" s="42"/>
      <c r="B197" s="37"/>
      <c r="C197" s="37"/>
      <c r="D197" s="37"/>
      <c r="E197" s="70"/>
      <c r="F197" s="70"/>
      <c r="G197" s="35"/>
      <c r="H197" s="35"/>
      <c r="I197" s="35"/>
      <c r="J197" s="35"/>
      <c r="K197" s="35"/>
      <c r="L197" s="35"/>
      <c r="M197" s="35"/>
      <c r="N197" s="35"/>
    </row>
    <row r="198" spans="1:14" x14ac:dyDescent="0.25">
      <c r="A198" s="42"/>
      <c r="B198" s="37"/>
      <c r="C198" s="37"/>
      <c r="D198" s="37"/>
      <c r="E198" s="70"/>
      <c r="F198" s="70"/>
      <c r="G198" s="35"/>
      <c r="H198" s="35"/>
      <c r="I198" s="35"/>
      <c r="J198" s="35"/>
      <c r="K198" s="35"/>
      <c r="L198" s="35"/>
      <c r="M198" s="35"/>
      <c r="N198" s="35"/>
    </row>
    <row r="199" spans="1:14" x14ac:dyDescent="0.25">
      <c r="A199" s="42"/>
      <c r="B199" s="37"/>
      <c r="C199" s="37"/>
      <c r="D199" s="37"/>
      <c r="E199" s="70"/>
      <c r="F199" s="70"/>
      <c r="G199" s="35"/>
      <c r="H199" s="35"/>
      <c r="I199" s="35"/>
      <c r="J199" s="35"/>
      <c r="K199" s="35"/>
      <c r="L199" s="35"/>
      <c r="M199" s="35"/>
      <c r="N199" s="35"/>
    </row>
    <row r="200" spans="1:14" x14ac:dyDescent="0.25">
      <c r="A200" s="42"/>
      <c r="B200" s="37"/>
      <c r="C200" s="37"/>
      <c r="D200" s="37"/>
      <c r="E200" s="70"/>
      <c r="F200" s="70"/>
      <c r="G200" s="35"/>
      <c r="H200" s="35"/>
      <c r="I200" s="35"/>
      <c r="J200" s="35"/>
      <c r="K200" s="35"/>
      <c r="L200" s="35"/>
      <c r="M200" s="35"/>
      <c r="N200" s="35"/>
    </row>
    <row r="201" spans="1:14" x14ac:dyDescent="0.25">
      <c r="A201" s="42"/>
      <c r="B201" s="37"/>
      <c r="C201" s="37"/>
      <c r="D201" s="37"/>
      <c r="E201" s="70"/>
      <c r="F201" s="70"/>
      <c r="G201" s="35"/>
      <c r="H201" s="35"/>
      <c r="I201" s="35"/>
      <c r="J201" s="35"/>
      <c r="K201" s="35"/>
      <c r="L201" s="35"/>
      <c r="M201" s="35"/>
      <c r="N201" s="35"/>
    </row>
    <row r="202" spans="1:14" x14ac:dyDescent="0.25">
      <c r="A202" s="42"/>
      <c r="B202" s="37"/>
      <c r="C202" s="37"/>
      <c r="D202" s="37"/>
      <c r="E202" s="70"/>
      <c r="F202" s="70"/>
      <c r="G202" s="35"/>
      <c r="H202" s="35"/>
      <c r="I202" s="35"/>
      <c r="J202" s="35"/>
      <c r="K202" s="35"/>
      <c r="L202" s="35"/>
      <c r="M202" s="35"/>
      <c r="N202" s="35"/>
    </row>
    <row r="203" spans="1:14" x14ac:dyDescent="0.25">
      <c r="A203" s="42"/>
      <c r="B203" s="37"/>
      <c r="C203" s="37"/>
      <c r="D203" s="37"/>
      <c r="E203" s="70"/>
      <c r="F203" s="70"/>
      <c r="G203" s="35"/>
      <c r="H203" s="35"/>
      <c r="I203" s="35"/>
      <c r="J203" s="35"/>
      <c r="K203" s="35"/>
      <c r="L203" s="35"/>
      <c r="M203" s="35"/>
      <c r="N203" s="35"/>
    </row>
    <row r="204" spans="1:14" x14ac:dyDescent="0.25">
      <c r="A204" s="42"/>
      <c r="B204" s="37"/>
      <c r="C204" s="37"/>
      <c r="D204" s="37"/>
      <c r="E204" s="70"/>
      <c r="F204" s="70"/>
      <c r="G204" s="35"/>
      <c r="H204" s="35"/>
      <c r="I204" s="35"/>
      <c r="J204" s="35"/>
      <c r="K204" s="35"/>
      <c r="L204" s="35"/>
      <c r="M204" s="35"/>
      <c r="N204" s="35"/>
    </row>
    <row r="205" spans="1:14" x14ac:dyDescent="0.25">
      <c r="A205" s="42"/>
      <c r="B205" s="37"/>
      <c r="C205" s="37"/>
      <c r="D205" s="37"/>
      <c r="E205" s="70"/>
      <c r="F205" s="70"/>
      <c r="G205" s="35"/>
      <c r="H205" s="35"/>
      <c r="I205" s="35"/>
      <c r="J205" s="35"/>
      <c r="K205" s="35"/>
      <c r="L205" s="35"/>
      <c r="M205" s="35"/>
      <c r="N205" s="35"/>
    </row>
    <row r="206" spans="1:14" x14ac:dyDescent="0.25">
      <c r="A206" s="42"/>
      <c r="B206" s="37"/>
      <c r="C206" s="37"/>
      <c r="D206" s="37"/>
      <c r="E206" s="70"/>
      <c r="F206" s="70"/>
      <c r="G206" s="35"/>
      <c r="H206" s="35"/>
      <c r="I206" s="35"/>
      <c r="J206" s="35"/>
      <c r="K206" s="35"/>
      <c r="L206" s="35"/>
      <c r="M206" s="35"/>
      <c r="N206" s="35"/>
    </row>
    <row r="207" spans="1:14" x14ac:dyDescent="0.25">
      <c r="A207" s="42"/>
      <c r="B207" s="37"/>
      <c r="C207" s="37"/>
      <c r="D207" s="37"/>
      <c r="E207" s="70"/>
      <c r="F207" s="70"/>
      <c r="G207" s="35"/>
      <c r="H207" s="35"/>
      <c r="I207" s="35"/>
      <c r="J207" s="35"/>
      <c r="K207" s="35"/>
      <c r="L207" s="35"/>
      <c r="M207" s="35"/>
      <c r="N207" s="35"/>
    </row>
    <row r="208" spans="1:14" x14ac:dyDescent="0.25">
      <c r="A208" s="42"/>
      <c r="B208" s="37"/>
      <c r="C208" s="37"/>
      <c r="D208" s="37"/>
      <c r="E208" s="70"/>
      <c r="F208" s="70"/>
      <c r="G208" s="35"/>
      <c r="H208" s="35"/>
      <c r="I208" s="35"/>
      <c r="J208" s="35"/>
      <c r="K208" s="35"/>
      <c r="L208" s="35"/>
      <c r="M208" s="35"/>
      <c r="N208" s="35"/>
    </row>
    <row r="209" spans="1:14" x14ac:dyDescent="0.25">
      <c r="A209" s="42"/>
      <c r="B209" s="37"/>
      <c r="C209" s="37"/>
      <c r="D209" s="37"/>
      <c r="E209" s="70"/>
      <c r="F209" s="70"/>
      <c r="G209" s="35"/>
      <c r="H209" s="35"/>
      <c r="I209" s="35"/>
      <c r="J209" s="35"/>
      <c r="K209" s="35"/>
      <c r="L209" s="35"/>
      <c r="M209" s="35"/>
      <c r="N209" s="35"/>
    </row>
    <row r="210" spans="1:14" x14ac:dyDescent="0.25">
      <c r="A210" s="42"/>
      <c r="B210" s="37"/>
      <c r="C210" s="37"/>
      <c r="D210" s="37"/>
      <c r="E210" s="70"/>
      <c r="F210" s="70"/>
      <c r="G210" s="35"/>
      <c r="H210" s="35"/>
      <c r="I210" s="35"/>
      <c r="J210" s="35"/>
      <c r="K210" s="35"/>
      <c r="L210" s="35"/>
      <c r="M210" s="35"/>
      <c r="N210" s="35"/>
    </row>
    <row r="211" spans="1:14" x14ac:dyDescent="0.25">
      <c r="A211" s="42"/>
      <c r="B211" s="37"/>
      <c r="C211" s="37"/>
      <c r="D211" s="37"/>
      <c r="E211" s="70"/>
      <c r="F211" s="70"/>
      <c r="G211" s="35"/>
      <c r="H211" s="35"/>
      <c r="I211" s="35"/>
      <c r="J211" s="35"/>
      <c r="K211" s="35"/>
      <c r="L211" s="35"/>
      <c r="M211" s="35"/>
      <c r="N211" s="35"/>
    </row>
    <row r="212" spans="1:14" x14ac:dyDescent="0.25">
      <c r="A212" s="42"/>
      <c r="B212" s="37"/>
      <c r="C212" s="37"/>
      <c r="D212" s="37"/>
      <c r="E212" s="70"/>
      <c r="F212" s="70"/>
      <c r="G212" s="35"/>
      <c r="H212" s="35"/>
      <c r="I212" s="35"/>
      <c r="J212" s="35"/>
      <c r="K212" s="35"/>
      <c r="L212" s="35"/>
      <c r="M212" s="35"/>
      <c r="N212" s="35"/>
    </row>
    <row r="213" spans="1:14" x14ac:dyDescent="0.25">
      <c r="A213" s="42"/>
      <c r="B213" s="37"/>
      <c r="C213" s="37"/>
      <c r="D213" s="37"/>
      <c r="E213" s="70"/>
      <c r="F213" s="70"/>
      <c r="G213" s="35"/>
      <c r="H213" s="35"/>
      <c r="I213" s="35"/>
      <c r="J213" s="35"/>
      <c r="K213" s="35"/>
      <c r="L213" s="35"/>
      <c r="M213" s="35"/>
      <c r="N213" s="35"/>
    </row>
    <row r="214" spans="1:14" x14ac:dyDescent="0.25">
      <c r="A214" s="42"/>
      <c r="B214" s="37"/>
      <c r="C214" s="37"/>
      <c r="D214" s="37"/>
      <c r="E214" s="70"/>
      <c r="F214" s="70"/>
      <c r="G214" s="35"/>
      <c r="H214" s="35"/>
      <c r="I214" s="35"/>
      <c r="J214" s="35"/>
      <c r="K214" s="35"/>
      <c r="L214" s="35"/>
      <c r="M214" s="35"/>
      <c r="N214" s="35"/>
    </row>
    <row r="215" spans="1:14" x14ac:dyDescent="0.25">
      <c r="A215" s="42"/>
      <c r="B215" s="37"/>
      <c r="C215" s="37"/>
      <c r="D215" s="37"/>
      <c r="E215" s="70"/>
      <c r="F215" s="70"/>
      <c r="G215" s="35"/>
      <c r="H215" s="35"/>
      <c r="I215" s="35"/>
      <c r="J215" s="35"/>
      <c r="K215" s="35"/>
      <c r="L215" s="35"/>
      <c r="M215" s="35"/>
      <c r="N215" s="35"/>
    </row>
    <row r="216" spans="1:14" x14ac:dyDescent="0.25">
      <c r="A216" s="42"/>
      <c r="B216" s="37"/>
      <c r="C216" s="37"/>
      <c r="D216" s="37"/>
      <c r="E216" s="70"/>
      <c r="F216" s="70"/>
      <c r="G216" s="35"/>
      <c r="H216" s="35"/>
      <c r="I216" s="35"/>
      <c r="J216" s="35"/>
      <c r="K216" s="35"/>
      <c r="L216" s="35"/>
      <c r="M216" s="35"/>
      <c r="N216" s="35"/>
    </row>
    <row r="217" spans="1:14" x14ac:dyDescent="0.25">
      <c r="A217" s="42"/>
      <c r="B217" s="37"/>
      <c r="C217" s="37"/>
      <c r="D217" s="37"/>
      <c r="E217" s="70"/>
      <c r="F217" s="70"/>
      <c r="G217" s="35"/>
      <c r="H217" s="35"/>
      <c r="I217" s="35"/>
      <c r="J217" s="35"/>
      <c r="K217" s="35"/>
      <c r="L217" s="35"/>
      <c r="M217" s="35"/>
      <c r="N217" s="35"/>
    </row>
    <row r="218" spans="1:14" x14ac:dyDescent="0.25">
      <c r="A218" s="42"/>
      <c r="B218" s="37"/>
      <c r="C218" s="37"/>
      <c r="D218" s="37"/>
      <c r="E218" s="70"/>
      <c r="F218" s="70"/>
      <c r="G218" s="35"/>
      <c r="H218" s="35"/>
      <c r="I218" s="35"/>
      <c r="J218" s="35"/>
      <c r="K218" s="35"/>
      <c r="L218" s="35"/>
      <c r="M218" s="35"/>
      <c r="N218" s="35"/>
    </row>
    <row r="219" spans="1:14" x14ac:dyDescent="0.25">
      <c r="A219" s="42"/>
      <c r="B219" s="37"/>
      <c r="C219" s="37"/>
      <c r="D219" s="37"/>
      <c r="E219" s="70"/>
      <c r="F219" s="70"/>
      <c r="G219" s="35"/>
      <c r="H219" s="35"/>
      <c r="I219" s="35"/>
      <c r="J219" s="35"/>
      <c r="K219" s="35"/>
      <c r="L219" s="35"/>
      <c r="M219" s="35"/>
      <c r="N219" s="35"/>
    </row>
    <row r="220" spans="1:14" x14ac:dyDescent="0.25">
      <c r="A220" s="42"/>
      <c r="B220" s="37"/>
      <c r="C220" s="37"/>
      <c r="D220" s="37"/>
      <c r="E220" s="70"/>
      <c r="F220" s="70"/>
      <c r="G220" s="35"/>
      <c r="H220" s="35"/>
      <c r="I220" s="35"/>
      <c r="J220" s="35"/>
      <c r="K220" s="35"/>
      <c r="L220" s="35"/>
      <c r="M220" s="35"/>
      <c r="N220" s="35"/>
    </row>
    <row r="221" spans="1:14" x14ac:dyDescent="0.25">
      <c r="A221" s="42"/>
      <c r="B221" s="37"/>
      <c r="C221" s="37"/>
      <c r="D221" s="37"/>
      <c r="E221" s="70"/>
      <c r="F221" s="70"/>
      <c r="G221" s="35"/>
      <c r="H221" s="35"/>
      <c r="I221" s="35"/>
      <c r="J221" s="35"/>
      <c r="K221" s="35"/>
      <c r="L221" s="35"/>
      <c r="M221" s="35"/>
      <c r="N221" s="35"/>
    </row>
    <row r="222" spans="1:14" x14ac:dyDescent="0.25">
      <c r="A222" s="42"/>
      <c r="B222" s="37"/>
      <c r="C222" s="37"/>
      <c r="D222" s="37"/>
      <c r="E222" s="70"/>
      <c r="F222" s="70"/>
      <c r="G222" s="35"/>
      <c r="H222" s="35"/>
      <c r="I222" s="35"/>
      <c r="J222" s="35"/>
      <c r="K222" s="35"/>
      <c r="L222" s="35"/>
      <c r="M222" s="35"/>
      <c r="N222" s="35"/>
    </row>
    <row r="223" spans="1:14" x14ac:dyDescent="0.25">
      <c r="A223" s="42"/>
      <c r="B223" s="37"/>
      <c r="C223" s="37"/>
      <c r="D223" s="37"/>
      <c r="E223" s="70"/>
      <c r="F223" s="70"/>
      <c r="G223" s="35"/>
      <c r="H223" s="35"/>
      <c r="I223" s="35"/>
      <c r="J223" s="35"/>
      <c r="K223" s="35"/>
      <c r="L223" s="35"/>
      <c r="M223" s="35"/>
      <c r="N223" s="35"/>
    </row>
    <row r="224" spans="1:14" x14ac:dyDescent="0.25">
      <c r="A224" s="42"/>
      <c r="B224" s="37"/>
      <c r="C224" s="37"/>
      <c r="D224" s="37"/>
      <c r="E224" s="70"/>
      <c r="F224" s="70"/>
      <c r="G224" s="35"/>
      <c r="H224" s="35"/>
      <c r="I224" s="35"/>
      <c r="J224" s="35"/>
      <c r="K224" s="35"/>
      <c r="L224" s="35"/>
      <c r="M224" s="35"/>
      <c r="N224" s="35"/>
    </row>
    <row r="225" spans="1:14" x14ac:dyDescent="0.25">
      <c r="A225" s="42"/>
      <c r="B225" s="37"/>
      <c r="C225" s="37"/>
      <c r="D225" s="37"/>
      <c r="E225" s="70"/>
      <c r="F225" s="70"/>
      <c r="G225" s="35"/>
      <c r="H225" s="35"/>
      <c r="I225" s="35"/>
      <c r="J225" s="35"/>
      <c r="K225" s="35"/>
      <c r="L225" s="35"/>
      <c r="M225" s="35"/>
      <c r="N225" s="35"/>
    </row>
    <row r="226" spans="1:14" x14ac:dyDescent="0.25">
      <c r="A226" s="42"/>
      <c r="B226" s="37"/>
      <c r="C226" s="37"/>
      <c r="D226" s="37"/>
      <c r="E226" s="70"/>
      <c r="F226" s="70"/>
      <c r="G226" s="35"/>
      <c r="H226" s="35"/>
      <c r="I226" s="35"/>
      <c r="J226" s="35"/>
      <c r="K226" s="35"/>
      <c r="L226" s="35"/>
      <c r="M226" s="35"/>
      <c r="N226" s="35"/>
    </row>
    <row r="227" spans="1:14" x14ac:dyDescent="0.25">
      <c r="A227" s="42"/>
      <c r="B227" s="37"/>
      <c r="C227" s="37"/>
      <c r="D227" s="37"/>
      <c r="E227" s="70"/>
      <c r="F227" s="70"/>
      <c r="G227" s="35"/>
      <c r="H227" s="35"/>
      <c r="I227" s="35"/>
      <c r="J227" s="35"/>
      <c r="K227" s="35"/>
      <c r="L227" s="35"/>
      <c r="M227" s="35"/>
      <c r="N227" s="35"/>
    </row>
    <row r="228" spans="1:14" x14ac:dyDescent="0.25">
      <c r="A228" s="42"/>
      <c r="B228" s="37"/>
      <c r="C228" s="37"/>
      <c r="D228" s="37"/>
      <c r="E228" s="70"/>
      <c r="F228" s="70"/>
      <c r="G228" s="35"/>
      <c r="H228" s="35"/>
      <c r="I228" s="35"/>
      <c r="J228" s="35"/>
      <c r="K228" s="35"/>
      <c r="L228" s="35"/>
      <c r="M228" s="35"/>
      <c r="N228" s="35"/>
    </row>
    <row r="229" spans="1:14" x14ac:dyDescent="0.25">
      <c r="A229" s="42"/>
      <c r="B229" s="37"/>
      <c r="C229" s="37"/>
      <c r="D229" s="37"/>
      <c r="E229" s="70"/>
      <c r="F229" s="70"/>
      <c r="G229" s="35"/>
      <c r="H229" s="35"/>
      <c r="I229" s="35"/>
      <c r="J229" s="35"/>
      <c r="K229" s="35"/>
      <c r="L229" s="35"/>
      <c r="M229" s="35"/>
      <c r="N229" s="35"/>
    </row>
    <row r="230" spans="1:14" x14ac:dyDescent="0.25">
      <c r="A230" s="42"/>
      <c r="B230" s="37"/>
      <c r="C230" s="37"/>
      <c r="D230" s="37"/>
      <c r="E230" s="70"/>
      <c r="F230" s="70"/>
      <c r="G230" s="35"/>
      <c r="H230" s="35"/>
      <c r="I230" s="35"/>
      <c r="J230" s="35"/>
      <c r="K230" s="35"/>
      <c r="L230" s="35"/>
      <c r="M230" s="35"/>
      <c r="N230" s="35"/>
    </row>
    <row r="231" spans="1:14" x14ac:dyDescent="0.25">
      <c r="A231" s="42"/>
      <c r="B231" s="37"/>
      <c r="C231" s="37"/>
      <c r="D231" s="37"/>
      <c r="E231" s="70"/>
      <c r="F231" s="70"/>
      <c r="G231" s="35"/>
      <c r="H231" s="35"/>
      <c r="I231" s="35"/>
      <c r="J231" s="35"/>
      <c r="K231" s="35"/>
      <c r="L231" s="35"/>
      <c r="M231" s="35"/>
      <c r="N231" s="35"/>
    </row>
    <row r="232" spans="1:14" x14ac:dyDescent="0.25">
      <c r="A232" s="42"/>
      <c r="B232" s="37"/>
      <c r="C232" s="37"/>
      <c r="D232" s="37"/>
      <c r="E232" s="70"/>
      <c r="F232" s="70"/>
      <c r="G232" s="35"/>
      <c r="H232" s="35"/>
      <c r="I232" s="35"/>
      <c r="J232" s="35"/>
      <c r="K232" s="35"/>
      <c r="L232" s="35"/>
      <c r="M232" s="35"/>
      <c r="N232" s="35"/>
    </row>
    <row r="233" spans="1:14" x14ac:dyDescent="0.25">
      <c r="A233" s="42"/>
      <c r="B233" s="37"/>
      <c r="C233" s="37"/>
      <c r="D233" s="37"/>
      <c r="E233" s="70"/>
      <c r="F233" s="70"/>
      <c r="G233" s="35"/>
      <c r="H233" s="35"/>
      <c r="I233" s="35"/>
      <c r="J233" s="35"/>
      <c r="K233" s="35"/>
      <c r="L233" s="35"/>
      <c r="M233" s="35"/>
      <c r="N233" s="35"/>
    </row>
    <row r="234" spans="1:14" x14ac:dyDescent="0.25">
      <c r="A234" s="42"/>
      <c r="B234" s="37"/>
      <c r="C234" s="37"/>
      <c r="D234" s="37"/>
      <c r="E234" s="70"/>
      <c r="F234" s="70"/>
      <c r="G234" s="35"/>
      <c r="H234" s="35"/>
      <c r="I234" s="35"/>
      <c r="J234" s="35"/>
      <c r="K234" s="35"/>
      <c r="L234" s="35"/>
      <c r="M234" s="35"/>
      <c r="N234" s="35"/>
    </row>
    <row r="235" spans="1:14" x14ac:dyDescent="0.25">
      <c r="A235" s="42"/>
      <c r="B235" s="37"/>
      <c r="C235" s="37"/>
      <c r="D235" s="37"/>
      <c r="E235" s="70"/>
      <c r="F235" s="70"/>
      <c r="G235" s="35"/>
      <c r="H235" s="35"/>
      <c r="I235" s="35"/>
      <c r="J235" s="35"/>
      <c r="K235" s="35"/>
      <c r="L235" s="35"/>
      <c r="M235" s="35"/>
      <c r="N235" s="35"/>
    </row>
    <row r="236" spans="1:14" x14ac:dyDescent="0.25">
      <c r="A236" s="42"/>
      <c r="B236" s="37"/>
      <c r="C236" s="37"/>
      <c r="D236" s="37"/>
      <c r="E236" s="70"/>
      <c r="F236" s="70"/>
      <c r="G236" s="35"/>
      <c r="H236" s="35"/>
      <c r="I236" s="35"/>
      <c r="J236" s="35"/>
      <c r="K236" s="35"/>
      <c r="L236" s="35"/>
      <c r="M236" s="35"/>
      <c r="N236" s="35"/>
    </row>
    <row r="237" spans="1:14" x14ac:dyDescent="0.25">
      <c r="A237" s="42"/>
      <c r="B237" s="37"/>
      <c r="C237" s="37"/>
      <c r="D237" s="37"/>
      <c r="E237" s="70"/>
      <c r="F237" s="70"/>
      <c r="G237" s="35"/>
      <c r="H237" s="35"/>
      <c r="I237" s="35"/>
      <c r="J237" s="35"/>
      <c r="K237" s="35"/>
      <c r="L237" s="35"/>
      <c r="M237" s="35"/>
      <c r="N237" s="35"/>
    </row>
    <row r="238" spans="1:14" x14ac:dyDescent="0.25">
      <c r="A238" s="42"/>
      <c r="B238" s="37"/>
      <c r="C238" s="37"/>
      <c r="D238" s="37"/>
      <c r="E238" s="70"/>
      <c r="F238" s="70"/>
      <c r="G238" s="35"/>
      <c r="H238" s="35"/>
      <c r="I238" s="35"/>
      <c r="J238" s="35"/>
      <c r="K238" s="35"/>
      <c r="L238" s="35"/>
      <c r="M238" s="35"/>
      <c r="N238" s="35"/>
    </row>
    <row r="239" spans="1:14" x14ac:dyDescent="0.25">
      <c r="A239" s="42"/>
      <c r="B239" s="37"/>
      <c r="C239" s="37"/>
      <c r="D239" s="37"/>
      <c r="E239" s="70"/>
      <c r="F239" s="70"/>
      <c r="G239" s="35"/>
      <c r="H239" s="35"/>
      <c r="I239" s="35"/>
      <c r="J239" s="35"/>
      <c r="K239" s="35"/>
      <c r="L239" s="35"/>
      <c r="M239" s="35"/>
      <c r="N239" s="35"/>
    </row>
    <row r="240" spans="1:14" x14ac:dyDescent="0.25">
      <c r="A240" s="42"/>
      <c r="B240" s="37"/>
      <c r="C240" s="37"/>
      <c r="D240" s="37"/>
      <c r="E240" s="70"/>
      <c r="F240" s="70"/>
      <c r="G240" s="35"/>
      <c r="H240" s="35"/>
      <c r="I240" s="35"/>
      <c r="J240" s="35"/>
      <c r="K240" s="35"/>
      <c r="L240" s="35"/>
      <c r="M240" s="35"/>
      <c r="N240" s="35"/>
    </row>
    <row r="241" spans="1:14" x14ac:dyDescent="0.25">
      <c r="A241" s="42"/>
      <c r="B241" s="37"/>
      <c r="C241" s="37"/>
      <c r="D241" s="37"/>
      <c r="E241" s="70"/>
      <c r="F241" s="70"/>
      <c r="G241" s="35"/>
      <c r="H241" s="35"/>
      <c r="I241" s="35"/>
      <c r="J241" s="35"/>
      <c r="K241" s="35"/>
      <c r="L241" s="35"/>
      <c r="M241" s="35"/>
      <c r="N241" s="35"/>
    </row>
    <row r="242" spans="1:14" x14ac:dyDescent="0.25">
      <c r="A242" s="42"/>
      <c r="B242" s="37"/>
      <c r="C242" s="37"/>
      <c r="D242" s="37"/>
      <c r="E242" s="70"/>
      <c r="F242" s="70"/>
      <c r="G242" s="35"/>
      <c r="H242" s="35"/>
      <c r="I242" s="35"/>
      <c r="J242" s="35"/>
      <c r="K242" s="35"/>
      <c r="L242" s="35"/>
      <c r="M242" s="35"/>
      <c r="N242" s="35"/>
    </row>
    <row r="243" spans="1:14" x14ac:dyDescent="0.25">
      <c r="A243" s="42"/>
      <c r="B243" s="37"/>
      <c r="C243" s="37"/>
      <c r="D243" s="37"/>
      <c r="E243" s="70"/>
      <c r="F243" s="70"/>
      <c r="G243" s="35"/>
      <c r="H243" s="35"/>
      <c r="I243" s="35"/>
      <c r="J243" s="35"/>
      <c r="K243" s="35"/>
      <c r="L243" s="35"/>
      <c r="M243" s="35"/>
      <c r="N243" s="35"/>
    </row>
    <row r="244" spans="1:14" x14ac:dyDescent="0.25">
      <c r="A244" s="42"/>
      <c r="B244" s="37"/>
      <c r="C244" s="37"/>
      <c r="D244" s="37"/>
      <c r="E244" s="70"/>
      <c r="F244" s="70"/>
      <c r="G244" s="35"/>
      <c r="H244" s="35"/>
      <c r="I244" s="35"/>
      <c r="J244" s="35"/>
      <c r="K244" s="35"/>
      <c r="L244" s="35"/>
      <c r="M244" s="35"/>
      <c r="N244" s="35"/>
    </row>
    <row r="245" spans="1:14" x14ac:dyDescent="0.25">
      <c r="A245" s="42"/>
      <c r="B245" s="37"/>
      <c r="C245" s="37"/>
      <c r="D245" s="37"/>
      <c r="E245" s="70"/>
      <c r="F245" s="70"/>
      <c r="G245" s="35"/>
      <c r="H245" s="35"/>
      <c r="I245" s="35"/>
      <c r="J245" s="35"/>
      <c r="K245" s="35"/>
      <c r="L245" s="35"/>
      <c r="M245" s="35"/>
      <c r="N245" s="35"/>
    </row>
    <row r="246" spans="1:14" x14ac:dyDescent="0.25">
      <c r="A246" s="42"/>
      <c r="B246" s="37"/>
      <c r="C246" s="37"/>
      <c r="D246" s="37"/>
      <c r="E246" s="70"/>
      <c r="F246" s="70"/>
      <c r="G246" s="35"/>
      <c r="H246" s="35"/>
      <c r="I246" s="35"/>
      <c r="J246" s="35"/>
      <c r="K246" s="35"/>
      <c r="L246" s="35"/>
      <c r="M246" s="35"/>
      <c r="N246" s="35"/>
    </row>
    <row r="247" spans="1:14" x14ac:dyDescent="0.25">
      <c r="A247" s="42"/>
      <c r="B247" s="37"/>
      <c r="C247" s="37"/>
      <c r="D247" s="37"/>
      <c r="E247" s="70"/>
      <c r="F247" s="70"/>
      <c r="G247" s="35"/>
      <c r="H247" s="35"/>
      <c r="I247" s="35"/>
      <c r="J247" s="35"/>
      <c r="K247" s="35"/>
      <c r="L247" s="35"/>
      <c r="M247" s="35"/>
      <c r="N247" s="35"/>
    </row>
    <row r="248" spans="1:14" x14ac:dyDescent="0.25">
      <c r="A248" s="42"/>
      <c r="B248" s="37"/>
      <c r="C248" s="37"/>
      <c r="D248" s="37"/>
      <c r="E248" s="70"/>
      <c r="F248" s="70"/>
      <c r="G248" s="35"/>
      <c r="H248" s="35"/>
      <c r="I248" s="35"/>
      <c r="J248" s="35"/>
      <c r="K248" s="35"/>
      <c r="L248" s="35"/>
      <c r="M248" s="35"/>
      <c r="N248" s="35"/>
    </row>
  </sheetData>
  <pageMargins left="0.7" right="0.7" top="0.75" bottom="0.75" header="0" footer="0"/>
  <pageSetup orientation="portrait" r:id="rId1"/>
  <rowBreaks count="2" manualBreakCount="2">
    <brk id="14" max="16383" man="1"/>
    <brk id="3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F14"/>
  <sheetViews>
    <sheetView view="pageLayout" topLeftCell="A14" zoomScaleNormal="100" workbookViewId="0">
      <selection activeCell="F8" sqref="F8:F13"/>
    </sheetView>
  </sheetViews>
  <sheetFormatPr defaultColWidth="12.6640625" defaultRowHeight="13.2" x14ac:dyDescent="0.25"/>
  <cols>
    <col min="1" max="1" width="6.5546875" style="55" customWidth="1"/>
    <col min="2" max="2" width="49" style="51" customWidth="1"/>
    <col min="3" max="4" width="4.5546875" style="255" customWidth="1"/>
    <col min="5" max="6" width="11" style="255" customWidth="1"/>
    <col min="7" max="16" width="11" style="54" customWidth="1"/>
    <col min="17" max="16384" width="12.6640625" style="54"/>
  </cols>
  <sheetData>
    <row r="1" spans="1:6" ht="13.8" thickBot="1" x14ac:dyDescent="0.3">
      <c r="A1" s="402" t="s">
        <v>101</v>
      </c>
      <c r="B1" s="164" t="s">
        <v>52</v>
      </c>
      <c r="C1" s="388" t="s">
        <v>53</v>
      </c>
      <c r="D1" s="388" t="s">
        <v>122</v>
      </c>
      <c r="E1" s="389" t="s">
        <v>123</v>
      </c>
      <c r="F1" s="389" t="s">
        <v>56</v>
      </c>
    </row>
    <row r="2" spans="1:6" x14ac:dyDescent="0.25">
      <c r="A2" s="403"/>
      <c r="B2" s="33"/>
      <c r="E2" s="59"/>
      <c r="F2" s="59"/>
    </row>
    <row r="3" spans="1:6" x14ac:dyDescent="0.25">
      <c r="A3" s="406" t="s">
        <v>22</v>
      </c>
      <c r="B3" s="385" t="s">
        <v>23</v>
      </c>
      <c r="C3" s="316"/>
      <c r="D3" s="316"/>
      <c r="E3" s="400"/>
      <c r="F3" s="400"/>
    </row>
    <row r="4" spans="1:6" x14ac:dyDescent="0.25">
      <c r="A4" s="407" t="s">
        <v>124</v>
      </c>
      <c r="B4" s="505" t="s">
        <v>125</v>
      </c>
      <c r="C4" s="506"/>
      <c r="D4" s="506"/>
      <c r="E4" s="506"/>
      <c r="F4" s="507"/>
    </row>
    <row r="5" spans="1:6" ht="248.4" customHeight="1" x14ac:dyDescent="0.25">
      <c r="A5" s="405"/>
      <c r="B5" s="123" t="s">
        <v>359</v>
      </c>
      <c r="C5" s="346" t="s">
        <v>59</v>
      </c>
      <c r="D5" s="346">
        <v>1</v>
      </c>
      <c r="E5" s="404"/>
      <c r="F5" s="404">
        <f>D5*E5</f>
        <v>0</v>
      </c>
    </row>
    <row r="6" spans="1:6" ht="26.4" x14ac:dyDescent="0.25">
      <c r="A6" s="405"/>
      <c r="B6" s="123" t="s">
        <v>126</v>
      </c>
      <c r="C6" s="346" t="s">
        <v>59</v>
      </c>
      <c r="D6" s="333">
        <v>1</v>
      </c>
      <c r="E6" s="153"/>
      <c r="F6" s="404">
        <f>D6*E6</f>
        <v>0</v>
      </c>
    </row>
    <row r="7" spans="1:6" x14ac:dyDescent="0.25">
      <c r="A7" s="408" t="s">
        <v>306</v>
      </c>
      <c r="B7" s="508" t="s">
        <v>307</v>
      </c>
      <c r="C7" s="509"/>
      <c r="D7" s="509"/>
      <c r="E7" s="510"/>
      <c r="F7" s="511"/>
    </row>
    <row r="8" spans="1:6" ht="249" customHeight="1" x14ac:dyDescent="0.25">
      <c r="A8" s="405"/>
      <c r="B8" s="123" t="s">
        <v>360</v>
      </c>
      <c r="C8" s="346" t="s">
        <v>59</v>
      </c>
      <c r="D8" s="333">
        <v>1</v>
      </c>
      <c r="E8" s="153"/>
      <c r="F8" s="404">
        <f t="shared" ref="F8:F13" si="0">D8*E8</f>
        <v>0</v>
      </c>
    </row>
    <row r="9" spans="1:6" ht="330" x14ac:dyDescent="0.25">
      <c r="A9" s="228"/>
      <c r="B9" s="123" t="s">
        <v>361</v>
      </c>
      <c r="C9" s="346" t="s">
        <v>59</v>
      </c>
      <c r="D9" s="333">
        <v>1</v>
      </c>
      <c r="E9" s="153"/>
      <c r="F9" s="404">
        <f t="shared" si="0"/>
        <v>0</v>
      </c>
    </row>
    <row r="10" spans="1:6" x14ac:dyDescent="0.25">
      <c r="A10" s="228"/>
      <c r="B10" s="123" t="s">
        <v>201</v>
      </c>
      <c r="C10" s="346" t="s">
        <v>59</v>
      </c>
      <c r="D10" s="333">
        <v>3</v>
      </c>
      <c r="E10" s="153"/>
      <c r="F10" s="404">
        <f t="shared" si="0"/>
        <v>0</v>
      </c>
    </row>
    <row r="11" spans="1:6" ht="26.4" x14ac:dyDescent="0.25">
      <c r="A11" s="228"/>
      <c r="B11" s="123" t="s">
        <v>362</v>
      </c>
      <c r="C11" s="346" t="s">
        <v>59</v>
      </c>
      <c r="D11" s="333">
        <v>1</v>
      </c>
      <c r="E11" s="153"/>
      <c r="F11" s="404">
        <f t="shared" si="0"/>
        <v>0</v>
      </c>
    </row>
    <row r="12" spans="1:6" ht="286.2" customHeight="1" x14ac:dyDescent="0.25">
      <c r="A12" s="228"/>
      <c r="B12" s="123" t="s">
        <v>363</v>
      </c>
      <c r="C12" s="346" t="s">
        <v>59</v>
      </c>
      <c r="D12" s="333">
        <v>1</v>
      </c>
      <c r="E12" s="153"/>
      <c r="F12" s="404">
        <f t="shared" si="0"/>
        <v>0</v>
      </c>
    </row>
    <row r="13" spans="1:6" ht="13.8" thickBot="1" x14ac:dyDescent="0.3">
      <c r="A13" s="409"/>
      <c r="B13" s="410" t="s">
        <v>213</v>
      </c>
      <c r="C13" s="365" t="s">
        <v>59</v>
      </c>
      <c r="D13" s="356">
        <v>1</v>
      </c>
      <c r="E13" s="356"/>
      <c r="F13" s="411">
        <f t="shared" si="0"/>
        <v>0</v>
      </c>
    </row>
    <row r="14" spans="1:6" x14ac:dyDescent="0.25">
      <c r="A14" s="406"/>
      <c r="B14" s="512" t="s">
        <v>128</v>
      </c>
      <c r="C14" s="513"/>
      <c r="D14" s="513"/>
      <c r="E14" s="514"/>
      <c r="F14" s="400">
        <f>SUM(F5:F13)</f>
        <v>0</v>
      </c>
    </row>
  </sheetData>
  <pageMargins left="0.7" right="0.7" top="0.75" bottom="0.75"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F271"/>
  <sheetViews>
    <sheetView view="pageLayout" topLeftCell="A50" zoomScaleNormal="100" workbookViewId="0">
      <selection activeCell="B74" sqref="B74"/>
    </sheetView>
  </sheetViews>
  <sheetFormatPr defaultColWidth="12.6640625" defaultRowHeight="13.2" x14ac:dyDescent="0.25"/>
  <cols>
    <col min="1" max="1" width="5.88671875" style="393" customWidth="1"/>
    <col min="2" max="2" width="53" style="255" customWidth="1"/>
    <col min="3" max="3" width="4.5546875" style="255" customWidth="1"/>
    <col min="4" max="4" width="5.33203125" style="255" customWidth="1"/>
    <col min="5" max="5" width="9" style="255" customWidth="1"/>
    <col min="6" max="6" width="11" style="255" customWidth="1"/>
    <col min="7" max="16384" width="12.6640625" style="54"/>
  </cols>
  <sheetData>
    <row r="1" spans="1:6" ht="13.8" thickBot="1" x14ac:dyDescent="0.3">
      <c r="A1" s="387" t="s">
        <v>101</v>
      </c>
      <c r="B1" s="388" t="s">
        <v>52</v>
      </c>
      <c r="C1" s="388" t="s">
        <v>53</v>
      </c>
      <c r="D1" s="388" t="s">
        <v>122</v>
      </c>
      <c r="E1" s="389" t="s">
        <v>123</v>
      </c>
      <c r="F1" s="389" t="s">
        <v>56</v>
      </c>
    </row>
    <row r="2" spans="1:6" x14ac:dyDescent="0.25">
      <c r="A2" s="390"/>
      <c r="B2" s="343"/>
      <c r="C2" s="343"/>
      <c r="D2" s="343"/>
      <c r="E2" s="59"/>
      <c r="F2" s="59"/>
    </row>
    <row r="3" spans="1:6" ht="13.8" thickBot="1" x14ac:dyDescent="0.3">
      <c r="A3" s="394" t="s">
        <v>27</v>
      </c>
      <c r="B3" s="515" t="s">
        <v>279</v>
      </c>
      <c r="C3" s="516"/>
      <c r="D3" s="517"/>
      <c r="E3" s="518"/>
      <c r="F3" s="519"/>
    </row>
    <row r="4" spans="1:6" x14ac:dyDescent="0.25">
      <c r="A4" s="363"/>
      <c r="B4" s="363"/>
      <c r="C4" s="363"/>
      <c r="D4" s="363"/>
      <c r="E4" s="363"/>
      <c r="F4" s="363"/>
    </row>
    <row r="5" spans="1:6" x14ac:dyDescent="0.25">
      <c r="A5" s="395" t="s">
        <v>129</v>
      </c>
      <c r="B5" s="520" t="s">
        <v>130</v>
      </c>
      <c r="C5" s="521"/>
      <c r="D5" s="522"/>
      <c r="E5" s="523"/>
      <c r="F5" s="524"/>
    </row>
    <row r="6" spans="1:6" ht="66" x14ac:dyDescent="0.25">
      <c r="A6" s="256"/>
      <c r="B6" s="163" t="s">
        <v>335</v>
      </c>
      <c r="C6" s="123" t="s">
        <v>65</v>
      </c>
      <c r="D6" s="333">
        <v>2</v>
      </c>
      <c r="E6" s="153"/>
      <c r="F6" s="153">
        <f>D6*E6</f>
        <v>0</v>
      </c>
    </row>
    <row r="7" spans="1:6" x14ac:dyDescent="0.25">
      <c r="A7" s="256"/>
      <c r="B7" s="123" t="s">
        <v>214</v>
      </c>
      <c r="C7" s="123" t="s">
        <v>65</v>
      </c>
      <c r="D7" s="333">
        <v>1</v>
      </c>
      <c r="E7" s="153"/>
      <c r="F7" s="153">
        <f>D7*E7</f>
        <v>0</v>
      </c>
    </row>
    <row r="8" spans="1:6" x14ac:dyDescent="0.25">
      <c r="A8" s="396"/>
      <c r="B8" s="380" t="s">
        <v>312</v>
      </c>
      <c r="C8" s="380" t="s">
        <v>65</v>
      </c>
      <c r="D8" s="381">
        <v>1</v>
      </c>
      <c r="E8" s="397"/>
      <c r="F8" s="397">
        <f>D8*E8</f>
        <v>0</v>
      </c>
    </row>
    <row r="9" spans="1:6" x14ac:dyDescent="0.25">
      <c r="A9" s="398"/>
      <c r="B9" s="508" t="s">
        <v>314</v>
      </c>
      <c r="C9" s="525"/>
      <c r="D9" s="509"/>
      <c r="E9" s="526"/>
      <c r="F9" s="399">
        <f>SUM(F6:F8)</f>
        <v>0</v>
      </c>
    </row>
    <row r="10" spans="1:6" x14ac:dyDescent="0.25">
      <c r="A10" s="363"/>
      <c r="B10" s="363"/>
      <c r="C10" s="363"/>
      <c r="D10" s="363"/>
      <c r="E10" s="363"/>
      <c r="F10" s="363"/>
    </row>
    <row r="11" spans="1:6" ht="39.6" x14ac:dyDescent="0.25">
      <c r="A11" s="395" t="s">
        <v>131</v>
      </c>
      <c r="B11" s="520" t="s">
        <v>132</v>
      </c>
      <c r="C11" s="521"/>
      <c r="D11" s="522"/>
      <c r="E11" s="523"/>
      <c r="F11" s="524"/>
    </row>
    <row r="12" spans="1:6" ht="39.6" x14ac:dyDescent="0.25">
      <c r="A12" s="256"/>
      <c r="B12" s="123" t="s">
        <v>133</v>
      </c>
      <c r="C12" s="123"/>
      <c r="D12" s="333"/>
      <c r="E12" s="153"/>
      <c r="F12" s="153">
        <f t="shared" ref="F12:F36" si="0">D12*E12</f>
        <v>0</v>
      </c>
    </row>
    <row r="13" spans="1:6" ht="211.2" x14ac:dyDescent="0.25">
      <c r="A13" s="256"/>
      <c r="B13" s="123" t="s">
        <v>336</v>
      </c>
      <c r="C13" s="123" t="s">
        <v>65</v>
      </c>
      <c r="D13" s="333">
        <v>2</v>
      </c>
      <c r="E13" s="153"/>
      <c r="F13" s="153">
        <f t="shared" si="0"/>
        <v>0</v>
      </c>
    </row>
    <row r="14" spans="1:6" ht="118.8" x14ac:dyDescent="0.25">
      <c r="A14" s="256"/>
      <c r="B14" s="123" t="s">
        <v>134</v>
      </c>
      <c r="C14" s="123" t="s">
        <v>65</v>
      </c>
      <c r="D14" s="333">
        <v>1</v>
      </c>
      <c r="E14" s="153"/>
      <c r="F14" s="153">
        <f t="shared" si="0"/>
        <v>0</v>
      </c>
    </row>
    <row r="15" spans="1:6" ht="26.4" x14ac:dyDescent="0.25">
      <c r="A15" s="256"/>
      <c r="B15" s="123" t="s">
        <v>135</v>
      </c>
      <c r="C15" s="123" t="s">
        <v>65</v>
      </c>
      <c r="D15" s="333">
        <v>1</v>
      </c>
      <c r="E15" s="153"/>
      <c r="F15" s="153">
        <f t="shared" si="0"/>
        <v>0</v>
      </c>
    </row>
    <row r="16" spans="1:6" ht="26.4" x14ac:dyDescent="0.25">
      <c r="A16" s="256"/>
      <c r="B16" s="123" t="s">
        <v>136</v>
      </c>
      <c r="C16" s="123" t="s">
        <v>65</v>
      </c>
      <c r="D16" s="333">
        <v>1</v>
      </c>
      <c r="E16" s="153"/>
      <c r="F16" s="153">
        <f t="shared" si="0"/>
        <v>0</v>
      </c>
    </row>
    <row r="17" spans="1:6" ht="26.4" x14ac:dyDescent="0.25">
      <c r="A17" s="256"/>
      <c r="B17" s="123" t="s">
        <v>137</v>
      </c>
      <c r="C17" s="123" t="s">
        <v>65</v>
      </c>
      <c r="D17" s="333">
        <v>1</v>
      </c>
      <c r="E17" s="153"/>
      <c r="F17" s="153">
        <f t="shared" si="0"/>
        <v>0</v>
      </c>
    </row>
    <row r="18" spans="1:6" x14ac:dyDescent="0.25">
      <c r="A18" s="256"/>
      <c r="B18" s="123" t="s">
        <v>138</v>
      </c>
      <c r="C18" s="123" t="s">
        <v>65</v>
      </c>
      <c r="D18" s="333">
        <v>1</v>
      </c>
      <c r="E18" s="153"/>
      <c r="F18" s="153">
        <f t="shared" si="0"/>
        <v>0</v>
      </c>
    </row>
    <row r="19" spans="1:6" x14ac:dyDescent="0.25">
      <c r="A19" s="256"/>
      <c r="B19" s="123" t="s">
        <v>139</v>
      </c>
      <c r="C19" s="123" t="s">
        <v>65</v>
      </c>
      <c r="D19" s="333">
        <v>1</v>
      </c>
      <c r="E19" s="153"/>
      <c r="F19" s="153">
        <f t="shared" si="0"/>
        <v>0</v>
      </c>
    </row>
    <row r="20" spans="1:6" x14ac:dyDescent="0.25">
      <c r="A20" s="256"/>
      <c r="B20" s="123" t="s">
        <v>140</v>
      </c>
      <c r="C20" s="123" t="s">
        <v>65</v>
      </c>
      <c r="D20" s="333">
        <v>1</v>
      </c>
      <c r="E20" s="153"/>
      <c r="F20" s="153">
        <f t="shared" si="0"/>
        <v>0</v>
      </c>
    </row>
    <row r="21" spans="1:6" x14ac:dyDescent="0.25">
      <c r="A21" s="256"/>
      <c r="B21" s="123" t="s">
        <v>257</v>
      </c>
      <c r="C21" s="123" t="s">
        <v>59</v>
      </c>
      <c r="D21" s="333">
        <v>7</v>
      </c>
      <c r="E21" s="153"/>
      <c r="F21" s="153">
        <f t="shared" si="0"/>
        <v>0</v>
      </c>
    </row>
    <row r="22" spans="1:6" ht="378.6" customHeight="1" x14ac:dyDescent="0.25">
      <c r="A22" s="391"/>
      <c r="B22" s="123" t="s">
        <v>337</v>
      </c>
      <c r="C22" s="123" t="s">
        <v>65</v>
      </c>
      <c r="D22" s="333">
        <v>1</v>
      </c>
      <c r="E22" s="153"/>
      <c r="F22" s="153">
        <f t="shared" si="0"/>
        <v>0</v>
      </c>
    </row>
    <row r="23" spans="1:6" ht="179.4" customHeight="1" x14ac:dyDescent="0.25">
      <c r="A23" s="256"/>
      <c r="B23" s="123" t="s">
        <v>338</v>
      </c>
      <c r="C23" s="123"/>
      <c r="D23" s="333">
        <v>7</v>
      </c>
      <c r="E23" s="153"/>
      <c r="F23" s="153">
        <f t="shared" si="0"/>
        <v>0</v>
      </c>
    </row>
    <row r="24" spans="1:6" ht="26.4" x14ac:dyDescent="0.25">
      <c r="A24" s="256"/>
      <c r="B24" s="123" t="s">
        <v>141</v>
      </c>
      <c r="C24" s="123" t="s">
        <v>65</v>
      </c>
      <c r="D24" s="333">
        <v>1</v>
      </c>
      <c r="E24" s="153"/>
      <c r="F24" s="153">
        <f t="shared" si="0"/>
        <v>0</v>
      </c>
    </row>
    <row r="25" spans="1:6" x14ac:dyDescent="0.25">
      <c r="A25" s="391"/>
      <c r="B25" s="123" t="s">
        <v>339</v>
      </c>
      <c r="C25" s="123" t="s">
        <v>65</v>
      </c>
      <c r="D25" s="333">
        <v>2</v>
      </c>
      <c r="E25" s="153"/>
      <c r="F25" s="153">
        <f t="shared" si="0"/>
        <v>0</v>
      </c>
    </row>
    <row r="26" spans="1:6" ht="184.8" x14ac:dyDescent="0.25">
      <c r="A26" s="256"/>
      <c r="B26" s="123" t="s">
        <v>340</v>
      </c>
      <c r="C26" s="123" t="s">
        <v>59</v>
      </c>
      <c r="D26" s="333">
        <v>2</v>
      </c>
      <c r="E26" s="153"/>
      <c r="F26" s="153">
        <f t="shared" si="0"/>
        <v>0</v>
      </c>
    </row>
    <row r="27" spans="1:6" ht="26.4" x14ac:dyDescent="0.25">
      <c r="A27" s="256"/>
      <c r="B27" s="162" t="s">
        <v>341</v>
      </c>
      <c r="C27" s="123" t="s">
        <v>59</v>
      </c>
      <c r="D27" s="333">
        <v>2</v>
      </c>
      <c r="E27" s="153"/>
      <c r="F27" s="153">
        <f t="shared" si="0"/>
        <v>0</v>
      </c>
    </row>
    <row r="28" spans="1:6" ht="26.4" x14ac:dyDescent="0.25">
      <c r="A28" s="391"/>
      <c r="B28" s="162" t="s">
        <v>342</v>
      </c>
      <c r="C28" s="123" t="s">
        <v>59</v>
      </c>
      <c r="D28" s="333">
        <f>(D26+D27)*3</f>
        <v>12</v>
      </c>
      <c r="E28" s="153"/>
      <c r="F28" s="153">
        <f t="shared" si="0"/>
        <v>0</v>
      </c>
    </row>
    <row r="29" spans="1:6" ht="26.4" x14ac:dyDescent="0.25">
      <c r="A29" s="391"/>
      <c r="B29" s="123" t="s">
        <v>343</v>
      </c>
      <c r="C29" s="123" t="s">
        <v>65</v>
      </c>
      <c r="D29" s="333">
        <v>1</v>
      </c>
      <c r="E29" s="153"/>
      <c r="F29" s="153">
        <f t="shared" si="0"/>
        <v>0</v>
      </c>
    </row>
    <row r="30" spans="1:6" x14ac:dyDescent="0.25">
      <c r="A30" s="391"/>
      <c r="B30" s="123" t="s">
        <v>344</v>
      </c>
      <c r="C30" s="123" t="s">
        <v>59</v>
      </c>
      <c r="D30" s="333">
        <v>100</v>
      </c>
      <c r="E30" s="153"/>
      <c r="F30" s="153">
        <f t="shared" si="0"/>
        <v>0</v>
      </c>
    </row>
    <row r="31" spans="1:6" ht="211.2" x14ac:dyDescent="0.25">
      <c r="A31" s="391"/>
      <c r="B31" s="123" t="s">
        <v>345</v>
      </c>
      <c r="C31" s="123" t="s">
        <v>59</v>
      </c>
      <c r="D31" s="333">
        <v>2</v>
      </c>
      <c r="E31" s="153"/>
      <c r="F31" s="153">
        <f t="shared" si="0"/>
        <v>0</v>
      </c>
    </row>
    <row r="32" spans="1:6" ht="26.4" x14ac:dyDescent="0.25">
      <c r="A32" s="391"/>
      <c r="B32" s="123" t="s">
        <v>346</v>
      </c>
      <c r="C32" s="123" t="s">
        <v>59</v>
      </c>
      <c r="D32" s="333">
        <v>6</v>
      </c>
      <c r="E32" s="153"/>
      <c r="F32" s="153">
        <f t="shared" si="0"/>
        <v>0</v>
      </c>
    </row>
    <row r="33" spans="1:6" ht="26.4" x14ac:dyDescent="0.25">
      <c r="A33" s="256"/>
      <c r="B33" s="123" t="s">
        <v>347</v>
      </c>
      <c r="C33" s="123" t="s">
        <v>59</v>
      </c>
      <c r="D33" s="333">
        <v>6</v>
      </c>
      <c r="E33" s="153"/>
      <c r="F33" s="153">
        <f t="shared" si="0"/>
        <v>0</v>
      </c>
    </row>
    <row r="34" spans="1:6" ht="184.8" x14ac:dyDescent="0.25">
      <c r="A34" s="256"/>
      <c r="B34" s="123" t="s">
        <v>348</v>
      </c>
      <c r="C34" s="123" t="s">
        <v>59</v>
      </c>
      <c r="D34" s="333">
        <v>4</v>
      </c>
      <c r="E34" s="153"/>
      <c r="F34" s="153">
        <f t="shared" si="0"/>
        <v>0</v>
      </c>
    </row>
    <row r="35" spans="1:6" ht="26.4" x14ac:dyDescent="0.25">
      <c r="A35" s="256"/>
      <c r="B35" s="123" t="s">
        <v>382</v>
      </c>
      <c r="C35" s="123" t="s">
        <v>65</v>
      </c>
      <c r="D35" s="333">
        <v>1</v>
      </c>
      <c r="E35" s="153"/>
      <c r="F35" s="153">
        <f t="shared" si="0"/>
        <v>0</v>
      </c>
    </row>
    <row r="36" spans="1:6" ht="19.95" customHeight="1" x14ac:dyDescent="0.25">
      <c r="A36" s="256"/>
      <c r="B36" s="380" t="s">
        <v>142</v>
      </c>
      <c r="C36" s="380" t="s">
        <v>65</v>
      </c>
      <c r="D36" s="381">
        <v>1</v>
      </c>
      <c r="E36" s="397"/>
      <c r="F36" s="397">
        <f t="shared" si="0"/>
        <v>0</v>
      </c>
    </row>
    <row r="37" spans="1:6" ht="19.95" customHeight="1" x14ac:dyDescent="0.25">
      <c r="A37" s="398"/>
      <c r="B37" s="508" t="s">
        <v>315</v>
      </c>
      <c r="C37" s="525"/>
      <c r="D37" s="509"/>
      <c r="E37" s="526"/>
      <c r="F37" s="399">
        <f>SUM(F12:F36)</f>
        <v>0</v>
      </c>
    </row>
    <row r="38" spans="1:6" ht="26.4" x14ac:dyDescent="0.25">
      <c r="A38" s="395" t="s">
        <v>143</v>
      </c>
      <c r="B38" s="520" t="s">
        <v>144</v>
      </c>
      <c r="C38" s="521"/>
      <c r="D38" s="522"/>
      <c r="E38" s="523"/>
      <c r="F38" s="524"/>
    </row>
    <row r="39" spans="1:6" x14ac:dyDescent="0.25">
      <c r="A39" s="256"/>
      <c r="B39" s="392" t="s">
        <v>145</v>
      </c>
      <c r="C39" s="392"/>
      <c r="D39" s="368"/>
      <c r="E39" s="153"/>
      <c r="F39" s="153"/>
    </row>
    <row r="40" spans="1:6" ht="184.8" x14ac:dyDescent="0.25">
      <c r="A40" s="256"/>
      <c r="B40" s="123" t="s">
        <v>340</v>
      </c>
      <c r="C40" s="123"/>
      <c r="D40" s="333">
        <v>9</v>
      </c>
      <c r="E40" s="153"/>
      <c r="F40" s="153">
        <f t="shared" ref="F40:F58" si="1">D40*E40</f>
        <v>0</v>
      </c>
    </row>
    <row r="41" spans="1:6" ht="26.4" x14ac:dyDescent="0.25">
      <c r="A41" s="256"/>
      <c r="B41" s="162" t="s">
        <v>349</v>
      </c>
      <c r="C41" s="123"/>
      <c r="D41" s="333">
        <v>4</v>
      </c>
      <c r="E41" s="153"/>
      <c r="F41" s="153">
        <f t="shared" si="1"/>
        <v>0</v>
      </c>
    </row>
    <row r="42" spans="1:6" ht="30.6" customHeight="1" x14ac:dyDescent="0.25">
      <c r="A42" s="391"/>
      <c r="B42" s="162" t="s">
        <v>342</v>
      </c>
      <c r="C42" s="162"/>
      <c r="D42" s="333">
        <f>(D40+D41)*3</f>
        <v>39</v>
      </c>
      <c r="E42" s="153"/>
      <c r="F42" s="153">
        <f t="shared" si="1"/>
        <v>0</v>
      </c>
    </row>
    <row r="43" spans="1:6" ht="26.4" x14ac:dyDescent="0.25">
      <c r="A43" s="391"/>
      <c r="B43" s="123" t="s">
        <v>343</v>
      </c>
      <c r="C43" s="123"/>
      <c r="D43" s="333">
        <v>100</v>
      </c>
      <c r="E43" s="153"/>
      <c r="F43" s="153">
        <f t="shared" si="1"/>
        <v>0</v>
      </c>
    </row>
    <row r="44" spans="1:6" x14ac:dyDescent="0.25">
      <c r="A44" s="391"/>
      <c r="B44" s="123" t="s">
        <v>344</v>
      </c>
      <c r="C44" s="123"/>
      <c r="D44" s="333">
        <v>100</v>
      </c>
      <c r="E44" s="153"/>
      <c r="F44" s="153">
        <f t="shared" si="1"/>
        <v>0</v>
      </c>
    </row>
    <row r="45" spans="1:6" ht="184.8" x14ac:dyDescent="0.25">
      <c r="A45" s="256"/>
      <c r="B45" s="123" t="s">
        <v>350</v>
      </c>
      <c r="C45" s="123"/>
      <c r="D45" s="333">
        <v>24</v>
      </c>
      <c r="E45" s="153"/>
      <c r="F45" s="153">
        <f t="shared" si="1"/>
        <v>0</v>
      </c>
    </row>
    <row r="46" spans="1:6" ht="211.2" x14ac:dyDescent="0.25">
      <c r="A46" s="256"/>
      <c r="B46" s="123" t="s">
        <v>351</v>
      </c>
      <c r="C46" s="123"/>
      <c r="D46" s="333">
        <v>2</v>
      </c>
      <c r="E46" s="153"/>
      <c r="F46" s="153">
        <f t="shared" si="1"/>
        <v>0</v>
      </c>
    </row>
    <row r="47" spans="1:6" ht="104.4" customHeight="1" x14ac:dyDescent="0.25">
      <c r="A47" s="256"/>
      <c r="B47" s="123" t="s">
        <v>352</v>
      </c>
      <c r="C47" s="123" t="s">
        <v>65</v>
      </c>
      <c r="D47" s="333">
        <v>2</v>
      </c>
      <c r="E47" s="153"/>
      <c r="F47" s="153">
        <f t="shared" si="1"/>
        <v>0</v>
      </c>
    </row>
    <row r="48" spans="1:6" ht="30" customHeight="1" x14ac:dyDescent="0.25">
      <c r="A48" s="256"/>
      <c r="B48" s="123" t="s">
        <v>353</v>
      </c>
      <c r="C48" s="123" t="s">
        <v>65</v>
      </c>
      <c r="D48" s="333">
        <v>1</v>
      </c>
      <c r="E48" s="153"/>
      <c r="F48" s="153">
        <f t="shared" si="1"/>
        <v>0</v>
      </c>
    </row>
    <row r="49" spans="1:6" ht="26.4" x14ac:dyDescent="0.25">
      <c r="A49" s="256"/>
      <c r="B49" s="123" t="s">
        <v>354</v>
      </c>
      <c r="C49" s="123" t="s">
        <v>65</v>
      </c>
      <c r="D49" s="333">
        <v>1</v>
      </c>
      <c r="E49" s="153"/>
      <c r="F49" s="153">
        <f t="shared" si="1"/>
        <v>0</v>
      </c>
    </row>
    <row r="50" spans="1:6" ht="26.4" x14ac:dyDescent="0.25">
      <c r="A50" s="256"/>
      <c r="B50" s="123" t="s">
        <v>355</v>
      </c>
      <c r="C50" s="123" t="s">
        <v>65</v>
      </c>
      <c r="D50" s="333">
        <v>1</v>
      </c>
      <c r="E50" s="153"/>
      <c r="F50" s="153">
        <f t="shared" si="1"/>
        <v>0</v>
      </c>
    </row>
    <row r="51" spans="1:6" ht="16.95" customHeight="1" x14ac:dyDescent="0.25">
      <c r="A51" s="256"/>
      <c r="B51" s="123" t="s">
        <v>146</v>
      </c>
      <c r="C51" s="123"/>
      <c r="D51" s="333">
        <v>1</v>
      </c>
      <c r="E51" s="153"/>
      <c r="F51" s="153">
        <f t="shared" si="1"/>
        <v>0</v>
      </c>
    </row>
    <row r="52" spans="1:6" ht="24" customHeight="1" x14ac:dyDescent="0.25">
      <c r="A52" s="256"/>
      <c r="B52" s="123" t="s">
        <v>356</v>
      </c>
      <c r="C52" s="123" t="s">
        <v>65</v>
      </c>
      <c r="D52" s="333">
        <v>1</v>
      </c>
      <c r="E52" s="153"/>
      <c r="F52" s="153">
        <f t="shared" si="1"/>
        <v>0</v>
      </c>
    </row>
    <row r="53" spans="1:6" ht="28.5" customHeight="1" x14ac:dyDescent="0.25">
      <c r="A53" s="256"/>
      <c r="B53" s="123" t="s">
        <v>357</v>
      </c>
      <c r="C53" s="123" t="s">
        <v>65</v>
      </c>
      <c r="D53" s="333">
        <v>1</v>
      </c>
      <c r="E53" s="153"/>
      <c r="F53" s="153">
        <f t="shared" si="1"/>
        <v>0</v>
      </c>
    </row>
    <row r="54" spans="1:6" ht="20.399999999999999" customHeight="1" x14ac:dyDescent="0.25">
      <c r="A54" s="256"/>
      <c r="B54" s="123" t="s">
        <v>215</v>
      </c>
      <c r="C54" s="123" t="s">
        <v>59</v>
      </c>
      <c r="D54" s="333">
        <f>3*3</f>
        <v>9</v>
      </c>
      <c r="E54" s="153"/>
      <c r="F54" s="153">
        <f t="shared" si="1"/>
        <v>0</v>
      </c>
    </row>
    <row r="55" spans="1:6" ht="30" customHeight="1" x14ac:dyDescent="0.25">
      <c r="A55" s="256"/>
      <c r="B55" s="123" t="s">
        <v>381</v>
      </c>
      <c r="C55" s="123" t="s">
        <v>65</v>
      </c>
      <c r="D55" s="333">
        <v>1</v>
      </c>
      <c r="E55" s="153"/>
      <c r="F55" s="153">
        <f t="shared" si="1"/>
        <v>0</v>
      </c>
    </row>
    <row r="56" spans="1:6" ht="26.25" customHeight="1" x14ac:dyDescent="0.25">
      <c r="A56" s="256"/>
      <c r="B56" s="123" t="s">
        <v>147</v>
      </c>
      <c r="C56" s="123" t="s">
        <v>65</v>
      </c>
      <c r="D56" s="333">
        <v>1</v>
      </c>
      <c r="E56" s="153"/>
      <c r="F56" s="153">
        <f t="shared" si="1"/>
        <v>0</v>
      </c>
    </row>
    <row r="57" spans="1:6" x14ac:dyDescent="0.25">
      <c r="A57" s="256"/>
      <c r="B57" s="123" t="s">
        <v>148</v>
      </c>
      <c r="C57" s="123" t="s">
        <v>65</v>
      </c>
      <c r="D57" s="333">
        <v>1</v>
      </c>
      <c r="E57" s="153"/>
      <c r="F57" s="153">
        <f t="shared" si="1"/>
        <v>0</v>
      </c>
    </row>
    <row r="58" spans="1:6" x14ac:dyDescent="0.25">
      <c r="A58" s="396"/>
      <c r="B58" s="380" t="s">
        <v>318</v>
      </c>
      <c r="C58" s="380" t="s">
        <v>65</v>
      </c>
      <c r="D58" s="381">
        <v>1</v>
      </c>
      <c r="E58" s="397"/>
      <c r="F58" s="397">
        <f t="shared" si="1"/>
        <v>0</v>
      </c>
    </row>
    <row r="59" spans="1:6" x14ac:dyDescent="0.25">
      <c r="A59" s="395"/>
      <c r="B59" s="520" t="s">
        <v>317</v>
      </c>
      <c r="C59" s="521"/>
      <c r="D59" s="522"/>
      <c r="E59" s="524"/>
      <c r="F59" s="400">
        <f>SUM(F39:F58)</f>
        <v>0</v>
      </c>
    </row>
    <row r="60" spans="1:6" x14ac:dyDescent="0.25">
      <c r="A60" s="363"/>
      <c r="B60" s="363"/>
      <c r="C60" s="363"/>
      <c r="D60" s="363"/>
      <c r="E60" s="363"/>
      <c r="F60" s="363"/>
    </row>
    <row r="61" spans="1:6" x14ac:dyDescent="0.25">
      <c r="A61" s="395" t="s">
        <v>149</v>
      </c>
      <c r="B61" s="520" t="s">
        <v>150</v>
      </c>
      <c r="C61" s="521"/>
      <c r="D61" s="522"/>
      <c r="E61" s="523"/>
      <c r="F61" s="524"/>
    </row>
    <row r="62" spans="1:6" ht="200.4" customHeight="1" x14ac:dyDescent="0.25">
      <c r="A62" s="256"/>
      <c r="B62" s="123" t="s">
        <v>358</v>
      </c>
      <c r="C62" s="123" t="s">
        <v>59</v>
      </c>
      <c r="D62" s="333">
        <v>3</v>
      </c>
      <c r="E62" s="153"/>
      <c r="F62" s="153">
        <f t="shared" ref="F62:F68" si="2">D62*E62</f>
        <v>0</v>
      </c>
    </row>
    <row r="63" spans="1:6" x14ac:dyDescent="0.25">
      <c r="A63" s="256"/>
      <c r="B63" s="123" t="s">
        <v>151</v>
      </c>
      <c r="C63" s="123" t="s">
        <v>62</v>
      </c>
      <c r="D63" s="333">
        <v>420</v>
      </c>
      <c r="E63" s="153"/>
      <c r="F63" s="153">
        <f t="shared" si="2"/>
        <v>0</v>
      </c>
    </row>
    <row r="64" spans="1:6" x14ac:dyDescent="0.25">
      <c r="A64" s="256"/>
      <c r="B64" s="123" t="s">
        <v>152</v>
      </c>
      <c r="C64" s="123" t="s">
        <v>59</v>
      </c>
      <c r="D64" s="333">
        <f>3*4</f>
        <v>12</v>
      </c>
      <c r="E64" s="153"/>
      <c r="F64" s="153">
        <f t="shared" si="2"/>
        <v>0</v>
      </c>
    </row>
    <row r="65" spans="1:6" x14ac:dyDescent="0.25">
      <c r="A65" s="256"/>
      <c r="B65" s="123" t="s">
        <v>153</v>
      </c>
      <c r="C65" s="123" t="s">
        <v>59</v>
      </c>
      <c r="D65" s="333">
        <v>12</v>
      </c>
      <c r="E65" s="153"/>
      <c r="F65" s="153">
        <f t="shared" si="2"/>
        <v>0</v>
      </c>
    </row>
    <row r="66" spans="1:6" x14ac:dyDescent="0.25">
      <c r="A66" s="256"/>
      <c r="B66" s="123" t="s">
        <v>154</v>
      </c>
      <c r="C66" s="123" t="s">
        <v>59</v>
      </c>
      <c r="D66" s="333">
        <v>3</v>
      </c>
      <c r="E66" s="153"/>
      <c r="F66" s="153">
        <f t="shared" si="2"/>
        <v>0</v>
      </c>
    </row>
    <row r="67" spans="1:6" x14ac:dyDescent="0.25">
      <c r="A67" s="256"/>
      <c r="B67" s="123" t="s">
        <v>155</v>
      </c>
      <c r="C67" s="123" t="s">
        <v>59</v>
      </c>
      <c r="D67" s="333">
        <v>12</v>
      </c>
      <c r="E67" s="153"/>
      <c r="F67" s="153">
        <f t="shared" si="2"/>
        <v>0</v>
      </c>
    </row>
    <row r="68" spans="1:6" x14ac:dyDescent="0.25">
      <c r="A68" s="396"/>
      <c r="B68" s="380" t="s">
        <v>313</v>
      </c>
      <c r="C68" s="380" t="s">
        <v>65</v>
      </c>
      <c r="D68" s="381">
        <v>1</v>
      </c>
      <c r="E68" s="397"/>
      <c r="F68" s="397">
        <f t="shared" si="2"/>
        <v>0</v>
      </c>
    </row>
    <row r="69" spans="1:6" x14ac:dyDescent="0.25">
      <c r="A69" s="395"/>
      <c r="B69" s="520" t="s">
        <v>316</v>
      </c>
      <c r="C69" s="521"/>
      <c r="D69" s="522"/>
      <c r="E69" s="524"/>
      <c r="F69" s="400">
        <f>SUM(F62:F68)</f>
        <v>0</v>
      </c>
    </row>
    <row r="70" spans="1:6" x14ac:dyDescent="0.25">
      <c r="A70" s="363"/>
      <c r="B70" s="363"/>
      <c r="C70" s="363"/>
      <c r="D70" s="363"/>
      <c r="E70" s="363"/>
      <c r="F70" s="363"/>
    </row>
    <row r="71" spans="1:6" x14ac:dyDescent="0.25">
      <c r="A71" s="401"/>
      <c r="B71" s="527" t="s">
        <v>308</v>
      </c>
      <c r="C71" s="528"/>
      <c r="D71" s="529"/>
      <c r="E71" s="530"/>
      <c r="F71" s="400">
        <f>F69+F59+F9+F37</f>
        <v>0</v>
      </c>
    </row>
    <row r="72" spans="1:6" x14ac:dyDescent="0.25">
      <c r="B72" s="24"/>
      <c r="C72" s="24"/>
      <c r="E72" s="59"/>
      <c r="F72" s="59"/>
    </row>
    <row r="73" spans="1:6" x14ac:dyDescent="0.25">
      <c r="B73" s="24"/>
      <c r="C73" s="24"/>
      <c r="E73" s="59"/>
      <c r="F73" s="59"/>
    </row>
    <row r="74" spans="1:6" x14ac:dyDescent="0.25">
      <c r="B74" s="24"/>
      <c r="C74" s="24"/>
      <c r="E74" s="59"/>
      <c r="F74" s="59"/>
    </row>
    <row r="75" spans="1:6" x14ac:dyDescent="0.25">
      <c r="B75" s="24"/>
      <c r="C75" s="24"/>
      <c r="E75" s="59"/>
      <c r="F75" s="59"/>
    </row>
    <row r="76" spans="1:6" x14ac:dyDescent="0.25">
      <c r="B76" s="24"/>
      <c r="C76" s="24"/>
      <c r="E76" s="59"/>
      <c r="F76" s="59"/>
    </row>
    <row r="77" spans="1:6" x14ac:dyDescent="0.25">
      <c r="B77" s="24"/>
      <c r="C77" s="24"/>
      <c r="E77" s="59"/>
      <c r="F77" s="59"/>
    </row>
    <row r="78" spans="1:6" x14ac:dyDescent="0.25">
      <c r="B78" s="24"/>
      <c r="C78" s="24"/>
      <c r="E78" s="59"/>
      <c r="F78" s="59"/>
    </row>
    <row r="79" spans="1:6" x14ac:dyDescent="0.25">
      <c r="B79" s="24"/>
      <c r="C79" s="24"/>
      <c r="E79" s="59"/>
      <c r="F79" s="59"/>
    </row>
    <row r="80" spans="1:6" x14ac:dyDescent="0.25">
      <c r="B80" s="24"/>
      <c r="C80" s="24"/>
      <c r="E80" s="59"/>
      <c r="F80" s="59"/>
    </row>
    <row r="81" spans="2:6" x14ac:dyDescent="0.25">
      <c r="B81" s="24"/>
      <c r="C81" s="24"/>
      <c r="E81" s="59"/>
      <c r="F81" s="59"/>
    </row>
    <row r="82" spans="2:6" x14ac:dyDescent="0.25">
      <c r="B82" s="24"/>
      <c r="C82" s="24"/>
      <c r="E82" s="59"/>
      <c r="F82" s="59"/>
    </row>
    <row r="83" spans="2:6" x14ac:dyDescent="0.25">
      <c r="B83" s="24"/>
      <c r="C83" s="24"/>
      <c r="E83" s="59"/>
      <c r="F83" s="59"/>
    </row>
    <row r="84" spans="2:6" x14ac:dyDescent="0.25">
      <c r="B84" s="24"/>
      <c r="C84" s="24"/>
      <c r="E84" s="59"/>
      <c r="F84" s="59"/>
    </row>
    <row r="85" spans="2:6" x14ac:dyDescent="0.25">
      <c r="B85" s="24"/>
      <c r="C85" s="24"/>
      <c r="E85" s="59"/>
      <c r="F85" s="59"/>
    </row>
    <row r="86" spans="2:6" x14ac:dyDescent="0.25">
      <c r="B86" s="24"/>
      <c r="C86" s="24"/>
      <c r="E86" s="59"/>
      <c r="F86" s="59"/>
    </row>
    <row r="87" spans="2:6" x14ac:dyDescent="0.25">
      <c r="B87" s="24"/>
      <c r="C87" s="24"/>
      <c r="E87" s="59"/>
      <c r="F87" s="59"/>
    </row>
    <row r="88" spans="2:6" x14ac:dyDescent="0.25">
      <c r="B88" s="24"/>
      <c r="C88" s="24"/>
      <c r="E88" s="59"/>
      <c r="F88" s="59"/>
    </row>
    <row r="89" spans="2:6" x14ac:dyDescent="0.25">
      <c r="B89" s="24"/>
      <c r="C89" s="24"/>
      <c r="E89" s="59"/>
      <c r="F89" s="59"/>
    </row>
    <row r="90" spans="2:6" x14ac:dyDescent="0.25">
      <c r="B90" s="24"/>
      <c r="C90" s="24"/>
      <c r="E90" s="59"/>
      <c r="F90" s="59"/>
    </row>
    <row r="91" spans="2:6" x14ac:dyDescent="0.25">
      <c r="B91" s="24"/>
      <c r="C91" s="24"/>
      <c r="E91" s="59"/>
      <c r="F91" s="59"/>
    </row>
    <row r="92" spans="2:6" x14ac:dyDescent="0.25">
      <c r="B92" s="24"/>
      <c r="C92" s="24"/>
      <c r="E92" s="59"/>
      <c r="F92" s="59"/>
    </row>
    <row r="93" spans="2:6" x14ac:dyDescent="0.25">
      <c r="B93" s="24"/>
      <c r="C93" s="24"/>
      <c r="E93" s="59"/>
      <c r="F93" s="59"/>
    </row>
    <row r="94" spans="2:6" x14ac:dyDescent="0.25">
      <c r="B94" s="24"/>
      <c r="C94" s="24"/>
      <c r="E94" s="59"/>
      <c r="F94" s="59"/>
    </row>
    <row r="95" spans="2:6" x14ac:dyDescent="0.25">
      <c r="B95" s="24"/>
      <c r="C95" s="24"/>
      <c r="E95" s="59"/>
      <c r="F95" s="59"/>
    </row>
    <row r="96" spans="2:6" x14ac:dyDescent="0.25">
      <c r="B96" s="24"/>
      <c r="C96" s="24"/>
      <c r="E96" s="59"/>
      <c r="F96" s="59"/>
    </row>
    <row r="97" spans="2:6" x14ac:dyDescent="0.25">
      <c r="B97" s="24"/>
      <c r="C97" s="24"/>
      <c r="E97" s="59"/>
      <c r="F97" s="59"/>
    </row>
    <row r="98" spans="2:6" x14ac:dyDescent="0.25">
      <c r="B98" s="24"/>
      <c r="C98" s="24"/>
      <c r="E98" s="59"/>
      <c r="F98" s="59"/>
    </row>
    <row r="99" spans="2:6" x14ac:dyDescent="0.25">
      <c r="B99" s="24"/>
      <c r="C99" s="24"/>
      <c r="E99" s="59"/>
      <c r="F99" s="59"/>
    </row>
    <row r="100" spans="2:6" x14ac:dyDescent="0.25">
      <c r="B100" s="24"/>
      <c r="C100" s="24"/>
      <c r="E100" s="59"/>
      <c r="F100" s="59"/>
    </row>
    <row r="101" spans="2:6" x14ac:dyDescent="0.25">
      <c r="B101" s="24"/>
      <c r="C101" s="24"/>
      <c r="E101" s="59"/>
      <c r="F101" s="59"/>
    </row>
    <row r="102" spans="2:6" x14ac:dyDescent="0.25">
      <c r="B102" s="24"/>
      <c r="C102" s="24"/>
      <c r="E102" s="59"/>
      <c r="F102" s="59"/>
    </row>
    <row r="103" spans="2:6" x14ac:dyDescent="0.25">
      <c r="B103" s="24"/>
      <c r="C103" s="24"/>
      <c r="E103" s="59"/>
      <c r="F103" s="59"/>
    </row>
    <row r="104" spans="2:6" x14ac:dyDescent="0.25">
      <c r="B104" s="24"/>
      <c r="C104" s="24"/>
      <c r="E104" s="59"/>
      <c r="F104" s="59"/>
    </row>
    <row r="105" spans="2:6" x14ac:dyDescent="0.25">
      <c r="B105" s="24"/>
      <c r="C105" s="24"/>
      <c r="E105" s="59"/>
      <c r="F105" s="59"/>
    </row>
    <row r="106" spans="2:6" x14ac:dyDescent="0.25">
      <c r="B106" s="24"/>
      <c r="C106" s="24"/>
      <c r="E106" s="59"/>
      <c r="F106" s="59"/>
    </row>
    <row r="107" spans="2:6" x14ac:dyDescent="0.25">
      <c r="B107" s="24"/>
      <c r="C107" s="24"/>
      <c r="E107" s="59"/>
      <c r="F107" s="59"/>
    </row>
    <row r="108" spans="2:6" x14ac:dyDescent="0.25">
      <c r="B108" s="24"/>
      <c r="C108" s="24"/>
      <c r="E108" s="59"/>
      <c r="F108" s="59"/>
    </row>
    <row r="109" spans="2:6" x14ac:dyDescent="0.25">
      <c r="B109" s="24"/>
      <c r="C109" s="24"/>
      <c r="E109" s="59"/>
      <c r="F109" s="59"/>
    </row>
    <row r="110" spans="2:6" x14ac:dyDescent="0.25">
      <c r="B110" s="24"/>
      <c r="C110" s="24"/>
      <c r="E110" s="59"/>
      <c r="F110" s="59"/>
    </row>
    <row r="111" spans="2:6" x14ac:dyDescent="0.25">
      <c r="B111" s="24"/>
      <c r="C111" s="24"/>
      <c r="E111" s="59"/>
      <c r="F111" s="59"/>
    </row>
    <row r="112" spans="2:6" x14ac:dyDescent="0.25">
      <c r="B112" s="24"/>
      <c r="C112" s="24"/>
      <c r="E112" s="59"/>
      <c r="F112" s="59"/>
    </row>
    <row r="113" spans="2:6" x14ac:dyDescent="0.25">
      <c r="B113" s="24"/>
      <c r="C113" s="24"/>
      <c r="E113" s="59"/>
      <c r="F113" s="59"/>
    </row>
    <row r="114" spans="2:6" x14ac:dyDescent="0.25">
      <c r="B114" s="24"/>
      <c r="C114" s="24"/>
      <c r="E114" s="59"/>
      <c r="F114" s="59"/>
    </row>
    <row r="115" spans="2:6" x14ac:dyDescent="0.25">
      <c r="B115" s="24"/>
      <c r="C115" s="24"/>
      <c r="E115" s="59"/>
      <c r="F115" s="59"/>
    </row>
    <row r="116" spans="2:6" x14ac:dyDescent="0.25">
      <c r="B116" s="24"/>
      <c r="C116" s="24"/>
      <c r="E116" s="59"/>
      <c r="F116" s="59"/>
    </row>
    <row r="117" spans="2:6" x14ac:dyDescent="0.25">
      <c r="B117" s="24"/>
      <c r="C117" s="24"/>
      <c r="E117" s="59"/>
      <c r="F117" s="59"/>
    </row>
    <row r="118" spans="2:6" x14ac:dyDescent="0.25">
      <c r="B118" s="24"/>
      <c r="C118" s="24"/>
      <c r="E118" s="59"/>
      <c r="F118" s="59"/>
    </row>
    <row r="119" spans="2:6" x14ac:dyDescent="0.25">
      <c r="B119" s="24"/>
      <c r="C119" s="24"/>
      <c r="E119" s="59"/>
      <c r="F119" s="59"/>
    </row>
    <row r="120" spans="2:6" x14ac:dyDescent="0.25">
      <c r="B120" s="24"/>
      <c r="C120" s="24"/>
      <c r="E120" s="59"/>
      <c r="F120" s="59"/>
    </row>
    <row r="121" spans="2:6" x14ac:dyDescent="0.25">
      <c r="B121" s="24"/>
      <c r="C121" s="24"/>
      <c r="E121" s="59"/>
      <c r="F121" s="59"/>
    </row>
    <row r="122" spans="2:6" x14ac:dyDescent="0.25">
      <c r="B122" s="24"/>
      <c r="C122" s="24"/>
      <c r="E122" s="59"/>
      <c r="F122" s="59"/>
    </row>
    <row r="123" spans="2:6" x14ac:dyDescent="0.25">
      <c r="B123" s="24"/>
      <c r="C123" s="24"/>
      <c r="E123" s="59"/>
      <c r="F123" s="59"/>
    </row>
    <row r="124" spans="2:6" x14ac:dyDescent="0.25">
      <c r="B124" s="24"/>
      <c r="C124" s="24"/>
      <c r="E124" s="59"/>
      <c r="F124" s="59"/>
    </row>
    <row r="125" spans="2:6" x14ac:dyDescent="0.25">
      <c r="B125" s="24"/>
      <c r="C125" s="24"/>
      <c r="E125" s="59"/>
      <c r="F125" s="59"/>
    </row>
    <row r="126" spans="2:6" x14ac:dyDescent="0.25">
      <c r="B126" s="24"/>
      <c r="C126" s="24"/>
      <c r="E126" s="59"/>
      <c r="F126" s="59"/>
    </row>
    <row r="127" spans="2:6" x14ac:dyDescent="0.25">
      <c r="B127" s="24"/>
      <c r="C127" s="24"/>
      <c r="E127" s="59"/>
      <c r="F127" s="59"/>
    </row>
    <row r="128" spans="2:6" x14ac:dyDescent="0.25">
      <c r="B128" s="24"/>
      <c r="C128" s="24"/>
      <c r="E128" s="59"/>
      <c r="F128" s="59"/>
    </row>
    <row r="129" spans="2:6" x14ac:dyDescent="0.25">
      <c r="B129" s="24"/>
      <c r="C129" s="24"/>
      <c r="E129" s="59"/>
      <c r="F129" s="59"/>
    </row>
    <row r="130" spans="2:6" x14ac:dyDescent="0.25">
      <c r="B130" s="24"/>
      <c r="C130" s="24"/>
      <c r="E130" s="59"/>
      <c r="F130" s="59"/>
    </row>
    <row r="131" spans="2:6" x14ac:dyDescent="0.25">
      <c r="B131" s="24"/>
      <c r="C131" s="24"/>
      <c r="E131" s="59"/>
      <c r="F131" s="59"/>
    </row>
    <row r="132" spans="2:6" x14ac:dyDescent="0.25">
      <c r="B132" s="24"/>
      <c r="C132" s="24"/>
      <c r="E132" s="59"/>
      <c r="F132" s="59"/>
    </row>
    <row r="133" spans="2:6" x14ac:dyDescent="0.25">
      <c r="B133" s="24"/>
      <c r="C133" s="24"/>
      <c r="E133" s="59"/>
      <c r="F133" s="59"/>
    </row>
    <row r="134" spans="2:6" x14ac:dyDescent="0.25">
      <c r="B134" s="24"/>
      <c r="C134" s="24"/>
      <c r="E134" s="59"/>
      <c r="F134" s="59"/>
    </row>
    <row r="135" spans="2:6" x14ac:dyDescent="0.25">
      <c r="B135" s="24"/>
      <c r="C135" s="24"/>
      <c r="E135" s="59"/>
      <c r="F135" s="59"/>
    </row>
    <row r="136" spans="2:6" x14ac:dyDescent="0.25">
      <c r="B136" s="24"/>
      <c r="C136" s="24"/>
      <c r="E136" s="59"/>
      <c r="F136" s="59"/>
    </row>
    <row r="137" spans="2:6" x14ac:dyDescent="0.25">
      <c r="B137" s="24"/>
      <c r="C137" s="24"/>
      <c r="E137" s="59"/>
      <c r="F137" s="59"/>
    </row>
    <row r="138" spans="2:6" x14ac:dyDescent="0.25">
      <c r="B138" s="24"/>
      <c r="C138" s="24"/>
      <c r="E138" s="59"/>
      <c r="F138" s="59"/>
    </row>
    <row r="139" spans="2:6" x14ac:dyDescent="0.25">
      <c r="B139" s="24"/>
      <c r="C139" s="24"/>
      <c r="E139" s="59"/>
      <c r="F139" s="59"/>
    </row>
    <row r="140" spans="2:6" x14ac:dyDescent="0.25">
      <c r="B140" s="24"/>
      <c r="C140" s="24"/>
      <c r="E140" s="59"/>
      <c r="F140" s="59"/>
    </row>
    <row r="141" spans="2:6" x14ac:dyDescent="0.25">
      <c r="B141" s="24"/>
      <c r="C141" s="24"/>
      <c r="E141" s="59"/>
      <c r="F141" s="59"/>
    </row>
    <row r="142" spans="2:6" x14ac:dyDescent="0.25">
      <c r="B142" s="24"/>
      <c r="C142" s="24"/>
      <c r="E142" s="59"/>
      <c r="F142" s="59"/>
    </row>
    <row r="143" spans="2:6" x14ac:dyDescent="0.25">
      <c r="B143" s="24"/>
      <c r="C143" s="24"/>
      <c r="E143" s="59"/>
      <c r="F143" s="59"/>
    </row>
    <row r="144" spans="2:6" x14ac:dyDescent="0.25">
      <c r="B144" s="24"/>
      <c r="C144" s="24"/>
      <c r="E144" s="59"/>
      <c r="F144" s="59"/>
    </row>
    <row r="145" spans="2:6" x14ac:dyDescent="0.25">
      <c r="B145" s="24"/>
      <c r="C145" s="24"/>
      <c r="E145" s="59"/>
      <c r="F145" s="59"/>
    </row>
    <row r="146" spans="2:6" x14ac:dyDescent="0.25">
      <c r="B146" s="24"/>
      <c r="C146" s="24"/>
      <c r="E146" s="59"/>
      <c r="F146" s="59"/>
    </row>
    <row r="147" spans="2:6" x14ac:dyDescent="0.25">
      <c r="B147" s="24"/>
      <c r="C147" s="24"/>
      <c r="E147" s="59"/>
      <c r="F147" s="59"/>
    </row>
    <row r="148" spans="2:6" x14ac:dyDescent="0.25">
      <c r="B148" s="24"/>
      <c r="C148" s="24"/>
      <c r="E148" s="59"/>
      <c r="F148" s="59"/>
    </row>
    <row r="149" spans="2:6" x14ac:dyDescent="0.25">
      <c r="B149" s="24"/>
      <c r="C149" s="24"/>
      <c r="E149" s="59"/>
      <c r="F149" s="59"/>
    </row>
    <row r="150" spans="2:6" x14ac:dyDescent="0.25">
      <c r="B150" s="24"/>
      <c r="C150" s="24"/>
      <c r="E150" s="59"/>
      <c r="F150" s="59"/>
    </row>
    <row r="151" spans="2:6" x14ac:dyDescent="0.25">
      <c r="B151" s="24"/>
      <c r="C151" s="24"/>
      <c r="E151" s="59"/>
      <c r="F151" s="59"/>
    </row>
    <row r="152" spans="2:6" x14ac:dyDescent="0.25">
      <c r="B152" s="24"/>
      <c r="C152" s="24"/>
      <c r="E152" s="59"/>
      <c r="F152" s="59"/>
    </row>
    <row r="153" spans="2:6" x14ac:dyDescent="0.25">
      <c r="B153" s="24"/>
      <c r="C153" s="24"/>
      <c r="E153" s="59"/>
      <c r="F153" s="59"/>
    </row>
    <row r="154" spans="2:6" x14ac:dyDescent="0.25">
      <c r="B154" s="24"/>
      <c r="C154" s="24"/>
      <c r="E154" s="59"/>
      <c r="F154" s="59"/>
    </row>
    <row r="155" spans="2:6" x14ac:dyDescent="0.25">
      <c r="B155" s="24"/>
      <c r="C155" s="24"/>
      <c r="E155" s="59"/>
      <c r="F155" s="59"/>
    </row>
    <row r="156" spans="2:6" x14ac:dyDescent="0.25">
      <c r="B156" s="24"/>
      <c r="C156" s="24"/>
      <c r="E156" s="59"/>
      <c r="F156" s="59"/>
    </row>
    <row r="157" spans="2:6" x14ac:dyDescent="0.25">
      <c r="B157" s="24"/>
      <c r="C157" s="24"/>
      <c r="E157" s="59"/>
      <c r="F157" s="59"/>
    </row>
    <row r="158" spans="2:6" x14ac:dyDescent="0.25">
      <c r="B158" s="24"/>
      <c r="C158" s="24"/>
      <c r="E158" s="59"/>
      <c r="F158" s="59"/>
    </row>
    <row r="159" spans="2:6" x14ac:dyDescent="0.25">
      <c r="B159" s="24"/>
      <c r="C159" s="24"/>
      <c r="E159" s="59"/>
      <c r="F159" s="59"/>
    </row>
    <row r="160" spans="2:6" x14ac:dyDescent="0.25">
      <c r="B160" s="24"/>
      <c r="C160" s="24"/>
      <c r="E160" s="59"/>
      <c r="F160" s="59"/>
    </row>
    <row r="161" spans="2:6" x14ac:dyDescent="0.25">
      <c r="B161" s="24"/>
      <c r="C161" s="24"/>
      <c r="E161" s="59"/>
      <c r="F161" s="59"/>
    </row>
    <row r="162" spans="2:6" x14ac:dyDescent="0.25">
      <c r="B162" s="24"/>
      <c r="C162" s="24"/>
      <c r="E162" s="59"/>
      <c r="F162" s="59"/>
    </row>
    <row r="163" spans="2:6" x14ac:dyDescent="0.25">
      <c r="B163" s="24"/>
      <c r="C163" s="24"/>
      <c r="E163" s="59"/>
      <c r="F163" s="59"/>
    </row>
    <row r="164" spans="2:6" x14ac:dyDescent="0.25">
      <c r="B164" s="24"/>
      <c r="C164" s="24"/>
      <c r="E164" s="59"/>
      <c r="F164" s="59"/>
    </row>
    <row r="165" spans="2:6" x14ac:dyDescent="0.25">
      <c r="B165" s="24"/>
      <c r="C165" s="24"/>
      <c r="E165" s="59"/>
      <c r="F165" s="59"/>
    </row>
    <row r="166" spans="2:6" x14ac:dyDescent="0.25">
      <c r="B166" s="24"/>
      <c r="C166" s="24"/>
      <c r="E166" s="59"/>
      <c r="F166" s="59"/>
    </row>
    <row r="167" spans="2:6" x14ac:dyDescent="0.25">
      <c r="B167" s="24"/>
      <c r="C167" s="24"/>
      <c r="E167" s="59"/>
      <c r="F167" s="59"/>
    </row>
    <row r="168" spans="2:6" x14ac:dyDescent="0.25">
      <c r="B168" s="24"/>
      <c r="C168" s="24"/>
      <c r="E168" s="59"/>
      <c r="F168" s="59"/>
    </row>
    <row r="169" spans="2:6" x14ac:dyDescent="0.25">
      <c r="B169" s="24"/>
      <c r="C169" s="24"/>
      <c r="E169" s="59"/>
      <c r="F169" s="59"/>
    </row>
    <row r="170" spans="2:6" x14ac:dyDescent="0.25">
      <c r="B170" s="24"/>
      <c r="C170" s="24"/>
      <c r="E170" s="59"/>
      <c r="F170" s="59"/>
    </row>
    <row r="171" spans="2:6" x14ac:dyDescent="0.25">
      <c r="B171" s="24"/>
      <c r="C171" s="24"/>
      <c r="E171" s="59"/>
      <c r="F171" s="59"/>
    </row>
    <row r="172" spans="2:6" x14ac:dyDescent="0.25">
      <c r="B172" s="24"/>
      <c r="C172" s="24"/>
      <c r="E172" s="59"/>
      <c r="F172" s="59"/>
    </row>
    <row r="173" spans="2:6" x14ac:dyDescent="0.25">
      <c r="B173" s="24"/>
      <c r="C173" s="24"/>
      <c r="E173" s="59"/>
      <c r="F173" s="59"/>
    </row>
    <row r="174" spans="2:6" x14ac:dyDescent="0.25">
      <c r="B174" s="24"/>
      <c r="C174" s="24"/>
      <c r="E174" s="59"/>
      <c r="F174" s="59"/>
    </row>
    <row r="175" spans="2:6" x14ac:dyDescent="0.25">
      <c r="B175" s="24"/>
      <c r="C175" s="24"/>
      <c r="E175" s="59"/>
      <c r="F175" s="59"/>
    </row>
    <row r="176" spans="2:6" x14ac:dyDescent="0.25">
      <c r="B176" s="24"/>
      <c r="C176" s="24"/>
      <c r="E176" s="59"/>
      <c r="F176" s="59"/>
    </row>
    <row r="177" spans="2:6" x14ac:dyDescent="0.25">
      <c r="B177" s="24"/>
      <c r="C177" s="24"/>
      <c r="E177" s="59"/>
      <c r="F177" s="59"/>
    </row>
    <row r="178" spans="2:6" x14ac:dyDescent="0.25">
      <c r="B178" s="24"/>
      <c r="C178" s="24"/>
      <c r="E178" s="59"/>
      <c r="F178" s="59"/>
    </row>
    <row r="179" spans="2:6" x14ac:dyDescent="0.25">
      <c r="B179" s="24"/>
      <c r="C179" s="24"/>
      <c r="E179" s="59"/>
      <c r="F179" s="59"/>
    </row>
    <row r="180" spans="2:6" x14ac:dyDescent="0.25">
      <c r="B180" s="24"/>
      <c r="C180" s="24"/>
      <c r="E180" s="59"/>
      <c r="F180" s="59"/>
    </row>
    <row r="181" spans="2:6" x14ac:dyDescent="0.25">
      <c r="B181" s="24"/>
      <c r="C181" s="24"/>
      <c r="E181" s="59"/>
      <c r="F181" s="59"/>
    </row>
    <row r="182" spans="2:6" x14ac:dyDescent="0.25">
      <c r="B182" s="24"/>
      <c r="C182" s="24"/>
      <c r="E182" s="59"/>
      <c r="F182" s="59"/>
    </row>
    <row r="183" spans="2:6" x14ac:dyDescent="0.25">
      <c r="B183" s="24"/>
      <c r="C183" s="24"/>
      <c r="E183" s="59"/>
      <c r="F183" s="59"/>
    </row>
    <row r="184" spans="2:6" x14ac:dyDescent="0.25">
      <c r="B184" s="24"/>
      <c r="C184" s="24"/>
      <c r="E184" s="59"/>
      <c r="F184" s="59"/>
    </row>
    <row r="185" spans="2:6" x14ac:dyDescent="0.25">
      <c r="B185" s="24"/>
      <c r="C185" s="24"/>
      <c r="E185" s="59"/>
      <c r="F185" s="59"/>
    </row>
    <row r="186" spans="2:6" x14ac:dyDescent="0.25">
      <c r="B186" s="24"/>
      <c r="C186" s="24"/>
      <c r="E186" s="59"/>
      <c r="F186" s="59"/>
    </row>
    <row r="187" spans="2:6" x14ac:dyDescent="0.25">
      <c r="B187" s="24"/>
      <c r="C187" s="24"/>
      <c r="E187" s="59"/>
      <c r="F187" s="59"/>
    </row>
    <row r="188" spans="2:6" x14ac:dyDescent="0.25">
      <c r="B188" s="24"/>
      <c r="C188" s="24"/>
      <c r="E188" s="59"/>
      <c r="F188" s="59"/>
    </row>
    <row r="189" spans="2:6" x14ac:dyDescent="0.25">
      <c r="B189" s="24"/>
      <c r="C189" s="24"/>
      <c r="E189" s="59"/>
      <c r="F189" s="59"/>
    </row>
    <row r="190" spans="2:6" x14ac:dyDescent="0.25">
      <c r="B190" s="24"/>
      <c r="C190" s="24"/>
      <c r="E190" s="59"/>
      <c r="F190" s="59"/>
    </row>
    <row r="191" spans="2:6" x14ac:dyDescent="0.25">
      <c r="B191" s="24"/>
      <c r="C191" s="24"/>
      <c r="E191" s="59"/>
      <c r="F191" s="59"/>
    </row>
    <row r="192" spans="2:6" x14ac:dyDescent="0.25">
      <c r="B192" s="24"/>
      <c r="C192" s="24"/>
      <c r="E192" s="59"/>
      <c r="F192" s="59"/>
    </row>
    <row r="193" spans="2:6" x14ac:dyDescent="0.25">
      <c r="B193" s="24"/>
      <c r="C193" s="24"/>
      <c r="E193" s="59"/>
      <c r="F193" s="59"/>
    </row>
    <row r="194" spans="2:6" x14ac:dyDescent="0.25">
      <c r="B194" s="24"/>
      <c r="C194" s="24"/>
      <c r="E194" s="59"/>
      <c r="F194" s="59"/>
    </row>
    <row r="195" spans="2:6" x14ac:dyDescent="0.25">
      <c r="B195" s="24"/>
      <c r="C195" s="24"/>
      <c r="E195" s="59"/>
      <c r="F195" s="59"/>
    </row>
    <row r="196" spans="2:6" x14ac:dyDescent="0.25">
      <c r="B196" s="24"/>
      <c r="C196" s="24"/>
      <c r="E196" s="59"/>
      <c r="F196" s="59"/>
    </row>
    <row r="197" spans="2:6" x14ac:dyDescent="0.25">
      <c r="B197" s="24"/>
      <c r="C197" s="24"/>
      <c r="E197" s="59"/>
      <c r="F197" s="59"/>
    </row>
    <row r="198" spans="2:6" x14ac:dyDescent="0.25">
      <c r="B198" s="24"/>
      <c r="C198" s="24"/>
      <c r="E198" s="59"/>
      <c r="F198" s="59"/>
    </row>
    <row r="199" spans="2:6" x14ac:dyDescent="0.25">
      <c r="B199" s="24"/>
      <c r="C199" s="24"/>
      <c r="E199" s="59"/>
      <c r="F199" s="59"/>
    </row>
    <row r="200" spans="2:6" x14ac:dyDescent="0.25">
      <c r="B200" s="24"/>
      <c r="C200" s="24"/>
      <c r="E200" s="59"/>
      <c r="F200" s="59"/>
    </row>
    <row r="201" spans="2:6" x14ac:dyDescent="0.25">
      <c r="B201" s="24"/>
      <c r="C201" s="24"/>
      <c r="E201" s="59"/>
      <c r="F201" s="59"/>
    </row>
    <row r="202" spans="2:6" x14ac:dyDescent="0.25">
      <c r="B202" s="24"/>
      <c r="C202" s="24"/>
      <c r="E202" s="59"/>
      <c r="F202" s="59"/>
    </row>
    <row r="203" spans="2:6" x14ac:dyDescent="0.25">
      <c r="B203" s="24"/>
      <c r="C203" s="24"/>
      <c r="E203" s="59"/>
      <c r="F203" s="59"/>
    </row>
    <row r="204" spans="2:6" x14ac:dyDescent="0.25">
      <c r="B204" s="24"/>
      <c r="C204" s="24"/>
      <c r="E204" s="59"/>
      <c r="F204" s="59"/>
    </row>
    <row r="205" spans="2:6" x14ac:dyDescent="0.25">
      <c r="B205" s="24"/>
      <c r="C205" s="24"/>
      <c r="E205" s="59"/>
      <c r="F205" s="59"/>
    </row>
    <row r="206" spans="2:6" x14ac:dyDescent="0.25">
      <c r="B206" s="24"/>
      <c r="C206" s="24"/>
      <c r="E206" s="59"/>
      <c r="F206" s="59"/>
    </row>
    <row r="207" spans="2:6" x14ac:dyDescent="0.25">
      <c r="B207" s="24"/>
      <c r="C207" s="24"/>
      <c r="E207" s="59"/>
      <c r="F207" s="59"/>
    </row>
    <row r="208" spans="2:6" x14ac:dyDescent="0.25">
      <c r="B208" s="24"/>
      <c r="C208" s="24"/>
      <c r="E208" s="59"/>
      <c r="F208" s="59"/>
    </row>
    <row r="209" spans="2:6" x14ac:dyDescent="0.25">
      <c r="B209" s="24"/>
      <c r="C209" s="24"/>
      <c r="E209" s="59"/>
      <c r="F209" s="59"/>
    </row>
    <row r="210" spans="2:6" x14ac:dyDescent="0.25">
      <c r="B210" s="24"/>
      <c r="C210" s="24"/>
      <c r="E210" s="59"/>
      <c r="F210" s="59"/>
    </row>
    <row r="211" spans="2:6" x14ac:dyDescent="0.25">
      <c r="B211" s="24"/>
      <c r="C211" s="24"/>
      <c r="E211" s="59"/>
      <c r="F211" s="59"/>
    </row>
    <row r="212" spans="2:6" x14ac:dyDescent="0.25">
      <c r="B212" s="24"/>
      <c r="C212" s="24"/>
      <c r="E212" s="59"/>
      <c r="F212" s="59"/>
    </row>
    <row r="213" spans="2:6" x14ac:dyDescent="0.25">
      <c r="B213" s="24"/>
      <c r="C213" s="24"/>
      <c r="E213" s="59"/>
      <c r="F213" s="59"/>
    </row>
    <row r="214" spans="2:6" x14ac:dyDescent="0.25">
      <c r="B214" s="24"/>
      <c r="C214" s="24"/>
      <c r="E214" s="59"/>
      <c r="F214" s="59"/>
    </row>
    <row r="215" spans="2:6" x14ac:dyDescent="0.25">
      <c r="B215" s="24"/>
      <c r="C215" s="24"/>
      <c r="E215" s="59"/>
      <c r="F215" s="59"/>
    </row>
    <row r="216" spans="2:6" x14ac:dyDescent="0.25">
      <c r="B216" s="24"/>
      <c r="C216" s="24"/>
      <c r="E216" s="59"/>
      <c r="F216" s="59"/>
    </row>
    <row r="217" spans="2:6" x14ac:dyDescent="0.25">
      <c r="B217" s="24"/>
      <c r="C217" s="24"/>
      <c r="E217" s="59"/>
      <c r="F217" s="59"/>
    </row>
    <row r="218" spans="2:6" x14ac:dyDescent="0.25">
      <c r="B218" s="24"/>
      <c r="C218" s="24"/>
      <c r="E218" s="59"/>
      <c r="F218" s="59"/>
    </row>
    <row r="219" spans="2:6" x14ac:dyDescent="0.25">
      <c r="B219" s="24"/>
      <c r="C219" s="24"/>
      <c r="E219" s="59"/>
      <c r="F219" s="59"/>
    </row>
    <row r="220" spans="2:6" x14ac:dyDescent="0.25">
      <c r="B220" s="24"/>
      <c r="C220" s="24"/>
      <c r="E220" s="59"/>
      <c r="F220" s="59"/>
    </row>
    <row r="221" spans="2:6" x14ac:dyDescent="0.25">
      <c r="B221" s="24"/>
      <c r="C221" s="24"/>
      <c r="E221" s="59"/>
      <c r="F221" s="59"/>
    </row>
    <row r="222" spans="2:6" x14ac:dyDescent="0.25">
      <c r="B222" s="24"/>
      <c r="C222" s="24"/>
      <c r="E222" s="59"/>
      <c r="F222" s="59"/>
    </row>
    <row r="223" spans="2:6" x14ac:dyDescent="0.25">
      <c r="B223" s="24"/>
      <c r="C223" s="24"/>
      <c r="E223" s="59"/>
      <c r="F223" s="59"/>
    </row>
    <row r="224" spans="2:6" x14ac:dyDescent="0.25">
      <c r="B224" s="24"/>
      <c r="C224" s="24"/>
      <c r="E224" s="59"/>
      <c r="F224" s="59"/>
    </row>
    <row r="225" spans="2:6" x14ac:dyDescent="0.25">
      <c r="B225" s="24"/>
      <c r="C225" s="24"/>
      <c r="E225" s="59"/>
      <c r="F225" s="59"/>
    </row>
    <row r="226" spans="2:6" x14ac:dyDescent="0.25">
      <c r="B226" s="24"/>
      <c r="C226" s="24"/>
      <c r="E226" s="59"/>
      <c r="F226" s="59"/>
    </row>
    <row r="227" spans="2:6" x14ac:dyDescent="0.25">
      <c r="B227" s="24"/>
      <c r="C227" s="24"/>
      <c r="E227" s="59"/>
      <c r="F227" s="59"/>
    </row>
    <row r="228" spans="2:6" x14ac:dyDescent="0.25">
      <c r="B228" s="24"/>
      <c r="C228" s="24"/>
      <c r="E228" s="59"/>
      <c r="F228" s="59"/>
    </row>
    <row r="229" spans="2:6" x14ac:dyDescent="0.25">
      <c r="B229" s="24"/>
      <c r="C229" s="24"/>
      <c r="E229" s="59"/>
      <c r="F229" s="59"/>
    </row>
    <row r="230" spans="2:6" x14ac:dyDescent="0.25">
      <c r="B230" s="24"/>
      <c r="C230" s="24"/>
      <c r="E230" s="59"/>
      <c r="F230" s="59"/>
    </row>
    <row r="231" spans="2:6" x14ac:dyDescent="0.25">
      <c r="B231" s="24"/>
      <c r="C231" s="24"/>
      <c r="E231" s="59"/>
      <c r="F231" s="59"/>
    </row>
    <row r="232" spans="2:6" x14ac:dyDescent="0.25">
      <c r="B232" s="24"/>
      <c r="C232" s="24"/>
      <c r="E232" s="59"/>
      <c r="F232" s="59"/>
    </row>
    <row r="233" spans="2:6" x14ac:dyDescent="0.25">
      <c r="B233" s="24"/>
      <c r="C233" s="24"/>
      <c r="E233" s="59"/>
      <c r="F233" s="59"/>
    </row>
    <row r="234" spans="2:6" x14ac:dyDescent="0.25">
      <c r="B234" s="24"/>
      <c r="C234" s="24"/>
      <c r="E234" s="59"/>
      <c r="F234" s="59"/>
    </row>
    <row r="235" spans="2:6" x14ac:dyDescent="0.25">
      <c r="B235" s="24"/>
      <c r="C235" s="24"/>
      <c r="E235" s="59"/>
      <c r="F235" s="59"/>
    </row>
    <row r="236" spans="2:6" x14ac:dyDescent="0.25">
      <c r="B236" s="24"/>
      <c r="C236" s="24"/>
      <c r="E236" s="59"/>
      <c r="F236" s="59"/>
    </row>
    <row r="237" spans="2:6" x14ac:dyDescent="0.25">
      <c r="B237" s="24"/>
      <c r="C237" s="24"/>
      <c r="E237" s="59"/>
      <c r="F237" s="59"/>
    </row>
    <row r="238" spans="2:6" x14ac:dyDescent="0.25">
      <c r="B238" s="24"/>
      <c r="C238" s="24"/>
      <c r="E238" s="59"/>
      <c r="F238" s="59"/>
    </row>
    <row r="239" spans="2:6" x14ac:dyDescent="0.25">
      <c r="B239" s="24"/>
      <c r="C239" s="24"/>
      <c r="E239" s="59"/>
      <c r="F239" s="59"/>
    </row>
    <row r="240" spans="2:6" x14ac:dyDescent="0.25">
      <c r="B240" s="24"/>
      <c r="C240" s="24"/>
      <c r="E240" s="59"/>
      <c r="F240" s="59"/>
    </row>
    <row r="241" spans="2:6" x14ac:dyDescent="0.25">
      <c r="B241" s="24"/>
      <c r="C241" s="24"/>
      <c r="E241" s="59"/>
      <c r="F241" s="59"/>
    </row>
    <row r="242" spans="2:6" x14ac:dyDescent="0.25">
      <c r="B242" s="24"/>
      <c r="C242" s="24"/>
      <c r="E242" s="59"/>
      <c r="F242" s="59"/>
    </row>
    <row r="243" spans="2:6" x14ac:dyDescent="0.25">
      <c r="B243" s="24"/>
      <c r="C243" s="24"/>
      <c r="E243" s="59"/>
      <c r="F243" s="59"/>
    </row>
    <row r="244" spans="2:6" x14ac:dyDescent="0.25">
      <c r="B244" s="24"/>
      <c r="C244" s="24"/>
      <c r="E244" s="59"/>
      <c r="F244" s="59"/>
    </row>
    <row r="245" spans="2:6" x14ac:dyDescent="0.25">
      <c r="B245" s="24"/>
      <c r="C245" s="24"/>
      <c r="E245" s="59"/>
      <c r="F245" s="59"/>
    </row>
    <row r="246" spans="2:6" x14ac:dyDescent="0.25">
      <c r="B246" s="24"/>
      <c r="C246" s="24"/>
      <c r="E246" s="59"/>
      <c r="F246" s="59"/>
    </row>
    <row r="247" spans="2:6" x14ac:dyDescent="0.25">
      <c r="B247" s="24"/>
      <c r="C247" s="24"/>
      <c r="E247" s="59"/>
      <c r="F247" s="59"/>
    </row>
    <row r="248" spans="2:6" x14ac:dyDescent="0.25">
      <c r="B248" s="24"/>
      <c r="C248" s="24"/>
      <c r="E248" s="59"/>
      <c r="F248" s="59"/>
    </row>
    <row r="249" spans="2:6" x14ac:dyDescent="0.25">
      <c r="B249" s="24"/>
      <c r="C249" s="24"/>
      <c r="E249" s="59"/>
      <c r="F249" s="59"/>
    </row>
    <row r="250" spans="2:6" x14ac:dyDescent="0.25">
      <c r="B250" s="24"/>
      <c r="C250" s="24"/>
      <c r="E250" s="59"/>
      <c r="F250" s="59"/>
    </row>
    <row r="251" spans="2:6" x14ac:dyDescent="0.25">
      <c r="B251" s="24"/>
      <c r="C251" s="24"/>
      <c r="E251" s="59"/>
      <c r="F251" s="59"/>
    </row>
    <row r="252" spans="2:6" x14ac:dyDescent="0.25">
      <c r="B252" s="24"/>
      <c r="C252" s="24"/>
      <c r="E252" s="59"/>
      <c r="F252" s="59"/>
    </row>
    <row r="253" spans="2:6" x14ac:dyDescent="0.25">
      <c r="B253" s="24"/>
      <c r="C253" s="24"/>
      <c r="E253" s="59"/>
      <c r="F253" s="59"/>
    </row>
    <row r="254" spans="2:6" x14ac:dyDescent="0.25">
      <c r="B254" s="24"/>
      <c r="C254" s="24"/>
      <c r="E254" s="59"/>
      <c r="F254" s="59"/>
    </row>
    <row r="255" spans="2:6" x14ac:dyDescent="0.25">
      <c r="B255" s="24"/>
      <c r="C255" s="24"/>
      <c r="E255" s="59"/>
      <c r="F255" s="59"/>
    </row>
    <row r="256" spans="2:6" x14ac:dyDescent="0.25">
      <c r="B256" s="24"/>
      <c r="C256" s="24"/>
      <c r="E256" s="59"/>
      <c r="F256" s="59"/>
    </row>
    <row r="257" spans="2:6" x14ac:dyDescent="0.25">
      <c r="B257" s="24"/>
      <c r="C257" s="24"/>
      <c r="E257" s="59"/>
      <c r="F257" s="59"/>
    </row>
    <row r="258" spans="2:6" x14ac:dyDescent="0.25">
      <c r="B258" s="24"/>
      <c r="C258" s="24"/>
      <c r="E258" s="59"/>
      <c r="F258" s="59"/>
    </row>
    <row r="259" spans="2:6" x14ac:dyDescent="0.25">
      <c r="B259" s="24"/>
      <c r="C259" s="24"/>
      <c r="E259" s="59"/>
      <c r="F259" s="59"/>
    </row>
    <row r="260" spans="2:6" x14ac:dyDescent="0.25">
      <c r="B260" s="24"/>
      <c r="C260" s="24"/>
      <c r="E260" s="59"/>
      <c r="F260" s="59"/>
    </row>
    <row r="261" spans="2:6" x14ac:dyDescent="0.25">
      <c r="B261" s="24"/>
      <c r="C261" s="24"/>
      <c r="E261" s="59"/>
      <c r="F261" s="59"/>
    </row>
    <row r="262" spans="2:6" x14ac:dyDescent="0.25">
      <c r="B262" s="24"/>
      <c r="C262" s="24"/>
      <c r="E262" s="59"/>
      <c r="F262" s="59"/>
    </row>
    <row r="263" spans="2:6" x14ac:dyDescent="0.25">
      <c r="B263" s="24"/>
      <c r="C263" s="24"/>
      <c r="E263" s="59"/>
      <c r="F263" s="59"/>
    </row>
    <row r="264" spans="2:6" x14ac:dyDescent="0.25">
      <c r="B264" s="24"/>
      <c r="C264" s="24"/>
      <c r="E264" s="59"/>
      <c r="F264" s="59"/>
    </row>
    <row r="265" spans="2:6" x14ac:dyDescent="0.25">
      <c r="B265" s="24"/>
      <c r="C265" s="24"/>
      <c r="E265" s="59"/>
      <c r="F265" s="59"/>
    </row>
    <row r="266" spans="2:6" x14ac:dyDescent="0.25">
      <c r="B266" s="24"/>
      <c r="C266" s="24"/>
      <c r="E266" s="59"/>
      <c r="F266" s="59"/>
    </row>
    <row r="267" spans="2:6" x14ac:dyDescent="0.25">
      <c r="B267" s="24"/>
      <c r="C267" s="24"/>
      <c r="E267" s="59"/>
      <c r="F267" s="59"/>
    </row>
    <row r="268" spans="2:6" x14ac:dyDescent="0.25">
      <c r="B268" s="24"/>
      <c r="C268" s="24"/>
      <c r="E268" s="59"/>
      <c r="F268" s="59"/>
    </row>
    <row r="269" spans="2:6" x14ac:dyDescent="0.25">
      <c r="B269" s="24"/>
      <c r="C269" s="24"/>
      <c r="E269" s="59"/>
      <c r="F269" s="59"/>
    </row>
    <row r="270" spans="2:6" x14ac:dyDescent="0.25">
      <c r="B270" s="24"/>
      <c r="C270" s="24"/>
      <c r="E270" s="59"/>
      <c r="F270" s="59"/>
    </row>
    <row r="271" spans="2:6" x14ac:dyDescent="0.25">
      <c r="B271" s="24"/>
      <c r="C271" s="24"/>
      <c r="E271" s="59"/>
      <c r="F271" s="59"/>
    </row>
  </sheetData>
  <pageMargins left="0.7" right="0.7" top="0.75" bottom="0.75" header="0" footer="0"/>
  <pageSetup paperSize="9" orientation="portrait" r:id="rId1"/>
  <rowBreaks count="1" manualBreakCount="1">
    <brk id="3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Z70"/>
  <sheetViews>
    <sheetView showWhiteSpace="0" view="pageLayout" topLeftCell="A69" zoomScaleNormal="100" workbookViewId="0">
      <selection activeCell="B82" sqref="B82"/>
    </sheetView>
  </sheetViews>
  <sheetFormatPr defaultColWidth="12.6640625" defaultRowHeight="13.2" x14ac:dyDescent="0.25"/>
  <cols>
    <col min="1" max="1" width="5.33203125" style="54" customWidth="1"/>
    <col min="2" max="2" width="54.6640625" style="255" customWidth="1"/>
    <col min="3" max="4" width="4.44140625" style="255" customWidth="1"/>
    <col min="5" max="5" width="12.44140625" style="352" customWidth="1"/>
    <col min="6" max="6" width="11" style="352" customWidth="1"/>
    <col min="7" max="26" width="11" style="54" customWidth="1"/>
    <col min="27" max="16384" width="12.6640625" style="54"/>
  </cols>
  <sheetData>
    <row r="1" spans="1:26" ht="13.8" thickBot="1" x14ac:dyDescent="0.3">
      <c r="A1" s="248" t="s">
        <v>101</v>
      </c>
      <c r="B1" s="164" t="s">
        <v>52</v>
      </c>
      <c r="C1" s="325" t="s">
        <v>53</v>
      </c>
      <c r="D1" s="326" t="s">
        <v>54</v>
      </c>
      <c r="E1" s="327" t="s">
        <v>55</v>
      </c>
      <c r="F1" s="327" t="s">
        <v>56</v>
      </c>
      <c r="H1" s="328"/>
    </row>
    <row r="2" spans="1:26" x14ac:dyDescent="0.25">
      <c r="A2" s="329"/>
      <c r="B2" s="33"/>
      <c r="E2" s="330"/>
      <c r="F2" s="330"/>
    </row>
    <row r="3" spans="1:26" ht="13.8" thickBot="1" x14ac:dyDescent="0.3">
      <c r="A3" s="353" t="s">
        <v>32</v>
      </c>
      <c r="B3" s="515" t="s">
        <v>33</v>
      </c>
      <c r="C3" s="517"/>
      <c r="D3" s="517"/>
      <c r="E3" s="541"/>
      <c r="F3" s="597"/>
    </row>
    <row r="4" spans="1:26" x14ac:dyDescent="0.25">
      <c r="A4" s="329"/>
      <c r="B4" s="33"/>
      <c r="E4" s="330"/>
      <c r="F4" s="330"/>
    </row>
    <row r="5" spans="1:26" ht="13.8" thickBot="1" x14ac:dyDescent="0.3">
      <c r="A5" s="310" t="s">
        <v>217</v>
      </c>
      <c r="B5" s="538" t="s">
        <v>156</v>
      </c>
      <c r="C5" s="539"/>
      <c r="D5" s="539"/>
      <c r="E5" s="540"/>
      <c r="F5" s="598"/>
    </row>
    <row r="6" spans="1:26" ht="243.6" customHeight="1" x14ac:dyDescent="0.25">
      <c r="A6" s="301"/>
      <c r="B6" s="300" t="s">
        <v>323</v>
      </c>
      <c r="C6" s="331" t="s">
        <v>59</v>
      </c>
      <c r="D6" s="331">
        <v>1</v>
      </c>
      <c r="E6" s="332"/>
      <c r="F6" s="332">
        <f>D6*E6</f>
        <v>0</v>
      </c>
      <c r="G6" s="15"/>
      <c r="H6" s="15"/>
    </row>
    <row r="7" spans="1:26" ht="147" customHeight="1" x14ac:dyDescent="0.25">
      <c r="A7" s="227"/>
      <c r="B7" s="123" t="s">
        <v>324</v>
      </c>
      <c r="C7" s="333" t="s">
        <v>59</v>
      </c>
      <c r="D7" s="333">
        <v>4</v>
      </c>
      <c r="E7" s="334"/>
      <c r="F7" s="334">
        <f t="shared" ref="F7:F13" si="0">D7*E7</f>
        <v>0</v>
      </c>
    </row>
    <row r="8" spans="1:26" ht="26.4" x14ac:dyDescent="0.25">
      <c r="A8" s="227"/>
      <c r="B8" s="123" t="s">
        <v>325</v>
      </c>
      <c r="C8" s="333" t="s">
        <v>65</v>
      </c>
      <c r="D8" s="333">
        <v>1</v>
      </c>
      <c r="E8" s="334"/>
      <c r="F8" s="334">
        <f t="shared" si="0"/>
        <v>0</v>
      </c>
    </row>
    <row r="9" spans="1:26" ht="23.4" customHeight="1" x14ac:dyDescent="0.25">
      <c r="A9" s="227"/>
      <c r="B9" s="123" t="s">
        <v>326</v>
      </c>
      <c r="C9" s="333" t="s">
        <v>59</v>
      </c>
      <c r="D9" s="333">
        <v>1</v>
      </c>
      <c r="E9" s="334"/>
      <c r="F9" s="334">
        <f t="shared" si="0"/>
        <v>0</v>
      </c>
    </row>
    <row r="10" spans="1:26" ht="26.4" x14ac:dyDescent="0.25">
      <c r="A10" s="240"/>
      <c r="B10" s="123" t="s">
        <v>255</v>
      </c>
      <c r="C10" s="333" t="s">
        <v>65</v>
      </c>
      <c r="D10" s="333">
        <v>1</v>
      </c>
      <c r="E10" s="334"/>
      <c r="F10" s="334">
        <f t="shared" si="0"/>
        <v>0</v>
      </c>
    </row>
    <row r="11" spans="1:26" ht="26.4" x14ac:dyDescent="0.25">
      <c r="A11" s="240"/>
      <c r="B11" s="123" t="s">
        <v>256</v>
      </c>
      <c r="C11" s="333" t="s">
        <v>65</v>
      </c>
      <c r="D11" s="333">
        <v>1</v>
      </c>
      <c r="E11" s="334"/>
      <c r="F11" s="334">
        <f t="shared" si="0"/>
        <v>0</v>
      </c>
    </row>
    <row r="12" spans="1:26" ht="22.2" customHeight="1" x14ac:dyDescent="0.25">
      <c r="A12" s="240"/>
      <c r="B12" s="123" t="s">
        <v>72</v>
      </c>
      <c r="C12" s="152" t="s">
        <v>59</v>
      </c>
      <c r="D12" s="122">
        <v>1</v>
      </c>
      <c r="E12" s="334"/>
      <c r="F12" s="334">
        <f t="shared" si="0"/>
        <v>0</v>
      </c>
    </row>
    <row r="13" spans="1:26" ht="13.8" thickBot="1" x14ac:dyDescent="0.3">
      <c r="A13" s="356"/>
      <c r="B13" s="357" t="s">
        <v>127</v>
      </c>
      <c r="C13" s="358" t="s">
        <v>65</v>
      </c>
      <c r="D13" s="358">
        <v>1</v>
      </c>
      <c r="E13" s="359"/>
      <c r="F13" s="359">
        <f t="shared" si="0"/>
        <v>0</v>
      </c>
    </row>
    <row r="14" spans="1:26" x14ac:dyDescent="0.25">
      <c r="A14" s="312"/>
      <c r="B14" s="535" t="s">
        <v>158</v>
      </c>
      <c r="C14" s="536"/>
      <c r="D14" s="536"/>
      <c r="E14" s="537"/>
      <c r="F14" s="386">
        <f>SUM(F6:F13)</f>
        <v>0</v>
      </c>
      <c r="G14" s="329"/>
      <c r="H14" s="329"/>
      <c r="I14" s="329"/>
      <c r="J14" s="329"/>
      <c r="K14" s="329"/>
      <c r="L14" s="329"/>
      <c r="M14" s="329"/>
      <c r="N14" s="329"/>
      <c r="O14" s="329"/>
      <c r="P14" s="329"/>
      <c r="Q14" s="329"/>
      <c r="R14" s="329"/>
      <c r="S14" s="329"/>
      <c r="T14" s="329"/>
      <c r="U14" s="329"/>
      <c r="V14" s="329"/>
      <c r="W14" s="329"/>
      <c r="X14" s="329"/>
      <c r="Y14" s="329"/>
      <c r="Z14" s="329"/>
    </row>
    <row r="15" spans="1:26" x14ac:dyDescent="0.25">
      <c r="A15" s="335"/>
      <c r="B15" s="336"/>
      <c r="C15" s="337"/>
      <c r="D15" s="337"/>
      <c r="E15" s="338"/>
      <c r="F15" s="599"/>
    </row>
    <row r="16" spans="1:26" ht="17.399999999999999" customHeight="1" x14ac:dyDescent="0.25">
      <c r="A16" s="362" t="s">
        <v>218</v>
      </c>
      <c r="B16" s="532" t="s">
        <v>216</v>
      </c>
      <c r="C16" s="533"/>
      <c r="D16" s="533"/>
      <c r="E16" s="534"/>
      <c r="F16" s="600"/>
    </row>
    <row r="17" spans="1:26" ht="20.399999999999999" customHeight="1" x14ac:dyDescent="0.25">
      <c r="A17" s="363"/>
      <c r="B17" s="363"/>
      <c r="C17" s="363"/>
      <c r="D17" s="363"/>
      <c r="E17" s="363"/>
      <c r="F17" s="601"/>
    </row>
    <row r="18" spans="1:26" ht="13.8" thickBot="1" x14ac:dyDescent="0.3">
      <c r="A18" s="364" t="s">
        <v>219</v>
      </c>
      <c r="B18" s="357" t="s">
        <v>159</v>
      </c>
      <c r="C18" s="365" t="s">
        <v>65</v>
      </c>
      <c r="D18" s="365">
        <v>3</v>
      </c>
      <c r="E18" s="366"/>
      <c r="F18" s="359">
        <f>D18*E18</f>
        <v>0</v>
      </c>
    </row>
    <row r="19" spans="1:26" ht="264" x14ac:dyDescent="0.25">
      <c r="A19" s="301"/>
      <c r="B19" s="241" t="s">
        <v>329</v>
      </c>
      <c r="C19" s="367"/>
      <c r="D19" s="367"/>
      <c r="E19" s="332"/>
      <c r="F19" s="602"/>
    </row>
    <row r="20" spans="1:26" ht="171.6" x14ac:dyDescent="0.25">
      <c r="A20" s="227"/>
      <c r="B20" s="239" t="s">
        <v>330</v>
      </c>
      <c r="C20" s="367"/>
      <c r="D20" s="368"/>
      <c r="E20" s="334"/>
      <c r="F20" s="603"/>
    </row>
    <row r="21" spans="1:26" ht="26.4" x14ac:dyDescent="0.25">
      <c r="A21" s="227"/>
      <c r="B21" s="239" t="s">
        <v>331</v>
      </c>
      <c r="C21" s="368"/>
      <c r="D21" s="368"/>
      <c r="E21" s="334"/>
      <c r="F21" s="603"/>
    </row>
    <row r="22" spans="1:26" x14ac:dyDescent="0.25">
      <c r="A22" s="227"/>
      <c r="B22" s="239" t="s">
        <v>311</v>
      </c>
      <c r="C22" s="368"/>
      <c r="D22" s="368"/>
      <c r="E22" s="334"/>
      <c r="F22" s="603"/>
    </row>
    <row r="23" spans="1:26" x14ac:dyDescent="0.25">
      <c r="A23" s="227"/>
      <c r="B23" s="239" t="s">
        <v>160</v>
      </c>
      <c r="C23" s="368"/>
      <c r="D23" s="368"/>
      <c r="E23" s="334"/>
      <c r="F23" s="603"/>
    </row>
    <row r="24" spans="1:26" x14ac:dyDescent="0.25">
      <c r="A24" s="227"/>
      <c r="B24" s="239" t="s">
        <v>161</v>
      </c>
      <c r="C24" s="368"/>
      <c r="D24" s="368"/>
      <c r="E24" s="334"/>
      <c r="F24" s="603"/>
      <c r="G24" s="329"/>
      <c r="H24" s="329"/>
      <c r="I24" s="329"/>
      <c r="J24" s="329"/>
      <c r="K24" s="329"/>
      <c r="L24" s="329"/>
      <c r="M24" s="329"/>
      <c r="N24" s="329"/>
      <c r="O24" s="329"/>
      <c r="P24" s="329"/>
      <c r="Q24" s="329"/>
      <c r="R24" s="329"/>
      <c r="S24" s="329"/>
      <c r="T24" s="329"/>
      <c r="U24" s="329"/>
      <c r="V24" s="329"/>
      <c r="W24" s="329"/>
      <c r="X24" s="329"/>
      <c r="Y24" s="329"/>
      <c r="Z24" s="329"/>
    </row>
    <row r="25" spans="1:26" x14ac:dyDescent="0.25">
      <c r="A25" s="227"/>
      <c r="B25" s="239" t="s">
        <v>162</v>
      </c>
      <c r="C25" s="368"/>
      <c r="D25" s="368"/>
      <c r="E25" s="334"/>
      <c r="F25" s="603"/>
    </row>
    <row r="26" spans="1:26" ht="178.5" customHeight="1" x14ac:dyDescent="0.25">
      <c r="A26" s="227"/>
      <c r="B26" s="123" t="s">
        <v>324</v>
      </c>
      <c r="C26" s="368"/>
      <c r="D26" s="333"/>
      <c r="E26" s="334"/>
      <c r="F26" s="334"/>
    </row>
    <row r="27" spans="1:26" ht="19.8" customHeight="1" x14ac:dyDescent="0.25">
      <c r="A27" s="339"/>
      <c r="B27" s="340"/>
      <c r="C27" s="351"/>
      <c r="D27" s="341"/>
      <c r="E27" s="342"/>
      <c r="F27" s="342"/>
    </row>
    <row r="28" spans="1:26" s="112" customFormat="1" ht="19.2" customHeight="1" thickBot="1" x14ac:dyDescent="0.3">
      <c r="A28" s="369" t="s">
        <v>220</v>
      </c>
      <c r="B28" s="370" t="s">
        <v>163</v>
      </c>
      <c r="C28" s="371" t="s">
        <v>65</v>
      </c>
      <c r="D28" s="371">
        <v>3</v>
      </c>
      <c r="E28" s="372"/>
      <c r="F28" s="604">
        <f>D28*E28</f>
        <v>0</v>
      </c>
    </row>
    <row r="29" spans="1:26" ht="28.5" customHeight="1" x14ac:dyDescent="0.25">
      <c r="A29" s="301"/>
      <c r="B29" s="241" t="s">
        <v>329</v>
      </c>
      <c r="C29" s="367"/>
      <c r="D29" s="367"/>
      <c r="E29" s="332"/>
      <c r="F29" s="602"/>
    </row>
    <row r="30" spans="1:26" ht="132" x14ac:dyDescent="0.25">
      <c r="A30" s="227"/>
      <c r="B30" s="239" t="s">
        <v>332</v>
      </c>
      <c r="C30" s="368"/>
      <c r="D30" s="368"/>
      <c r="E30" s="334"/>
      <c r="F30" s="603"/>
    </row>
    <row r="31" spans="1:26" ht="26.4" x14ac:dyDescent="0.25">
      <c r="A31" s="227"/>
      <c r="B31" s="239" t="s">
        <v>331</v>
      </c>
      <c r="C31" s="368"/>
      <c r="D31" s="368"/>
      <c r="E31" s="334"/>
      <c r="F31" s="603"/>
    </row>
    <row r="32" spans="1:26" x14ac:dyDescent="0.25">
      <c r="A32" s="227"/>
      <c r="B32" s="239" t="s">
        <v>160</v>
      </c>
      <c r="C32" s="368"/>
      <c r="D32" s="368"/>
      <c r="E32" s="334"/>
      <c r="F32" s="603"/>
    </row>
    <row r="33" spans="1:26" ht="165.6" customHeight="1" x14ac:dyDescent="0.25">
      <c r="A33" s="227"/>
      <c r="B33" s="123" t="s">
        <v>324</v>
      </c>
      <c r="C33" s="333"/>
      <c r="D33" s="333"/>
      <c r="E33" s="334"/>
      <c r="F33" s="334"/>
    </row>
    <row r="34" spans="1:26" x14ac:dyDescent="0.25">
      <c r="A34" s="227"/>
      <c r="B34" s="239" t="s">
        <v>161</v>
      </c>
      <c r="C34" s="368"/>
      <c r="D34" s="368"/>
      <c r="E34" s="334"/>
      <c r="F34" s="603"/>
      <c r="G34" s="329"/>
      <c r="H34" s="329"/>
      <c r="I34" s="329"/>
      <c r="J34" s="329"/>
      <c r="K34" s="329"/>
      <c r="L34" s="329"/>
      <c r="M34" s="329"/>
      <c r="N34" s="329"/>
      <c r="O34" s="329"/>
      <c r="P34" s="329"/>
      <c r="Q34" s="329"/>
      <c r="R34" s="329"/>
      <c r="S34" s="329"/>
      <c r="T34" s="329"/>
      <c r="U34" s="329"/>
      <c r="V34" s="329"/>
      <c r="W34" s="329"/>
      <c r="X34" s="329"/>
      <c r="Y34" s="329"/>
      <c r="Z34" s="329"/>
    </row>
    <row r="35" spans="1:26" x14ac:dyDescent="0.25">
      <c r="A35" s="227"/>
      <c r="B35" s="239" t="s">
        <v>162</v>
      </c>
      <c r="C35" s="368"/>
      <c r="D35" s="368"/>
      <c r="E35" s="334"/>
      <c r="F35" s="603"/>
    </row>
    <row r="36" spans="1:26" x14ac:dyDescent="0.25">
      <c r="A36" s="15"/>
      <c r="B36" s="51"/>
      <c r="C36" s="373"/>
      <c r="D36" s="373"/>
      <c r="F36" s="605"/>
    </row>
    <row r="37" spans="1:26" ht="13.8" thickBot="1" x14ac:dyDescent="0.3">
      <c r="A37" s="374" t="s">
        <v>221</v>
      </c>
      <c r="B37" s="357" t="s">
        <v>164</v>
      </c>
      <c r="C37" s="358" t="s">
        <v>65</v>
      </c>
      <c r="D37" s="358">
        <v>16</v>
      </c>
      <c r="E37" s="359"/>
      <c r="F37" s="359">
        <f>D37*E37</f>
        <v>0</v>
      </c>
    </row>
    <row r="38" spans="1:26" ht="264.60000000000002" customHeight="1" x14ac:dyDescent="0.25">
      <c r="A38" s="301"/>
      <c r="B38" s="241" t="s">
        <v>333</v>
      </c>
      <c r="C38" s="375"/>
      <c r="D38" s="375"/>
      <c r="E38" s="376"/>
      <c r="F38" s="602"/>
    </row>
    <row r="39" spans="1:26" x14ac:dyDescent="0.25">
      <c r="A39" s="227"/>
      <c r="B39" s="239" t="s">
        <v>165</v>
      </c>
      <c r="C39" s="377"/>
      <c r="D39" s="377"/>
      <c r="E39" s="378"/>
      <c r="F39" s="603"/>
    </row>
    <row r="40" spans="1:26" x14ac:dyDescent="0.25">
      <c r="A40" s="227"/>
      <c r="B40" s="239" t="s">
        <v>160</v>
      </c>
      <c r="C40" s="377"/>
      <c r="D40" s="377"/>
      <c r="E40" s="378"/>
      <c r="F40" s="603"/>
    </row>
    <row r="41" spans="1:26" ht="176.4" customHeight="1" x14ac:dyDescent="0.25">
      <c r="A41" s="227"/>
      <c r="B41" s="123" t="s">
        <v>327</v>
      </c>
      <c r="C41" s="333"/>
      <c r="D41" s="333"/>
      <c r="E41" s="334"/>
      <c r="F41" s="334"/>
    </row>
    <row r="42" spans="1:26" ht="16.2" customHeight="1" x14ac:dyDescent="0.25">
      <c r="A42" s="227"/>
      <c r="B42" s="239" t="s">
        <v>161</v>
      </c>
      <c r="C42" s="368"/>
      <c r="D42" s="368"/>
      <c r="E42" s="334"/>
      <c r="F42" s="603"/>
    </row>
    <row r="43" spans="1:26" x14ac:dyDescent="0.25">
      <c r="A43" s="227"/>
      <c r="B43" s="239" t="s">
        <v>162</v>
      </c>
      <c r="C43" s="368"/>
      <c r="D43" s="368"/>
      <c r="E43" s="334"/>
      <c r="F43" s="603"/>
      <c r="G43" s="329"/>
      <c r="H43" s="329"/>
      <c r="I43" s="329"/>
      <c r="J43" s="329"/>
      <c r="K43" s="329"/>
      <c r="L43" s="329"/>
      <c r="M43" s="329"/>
      <c r="N43" s="329"/>
      <c r="O43" s="329"/>
      <c r="P43" s="329"/>
      <c r="Q43" s="329"/>
      <c r="R43" s="329"/>
      <c r="S43" s="329"/>
      <c r="T43" s="329"/>
      <c r="U43" s="329"/>
      <c r="V43" s="329"/>
      <c r="W43" s="329"/>
      <c r="X43" s="329"/>
      <c r="Y43" s="329"/>
      <c r="Z43" s="329"/>
    </row>
    <row r="44" spans="1:26" x14ac:dyDescent="0.25">
      <c r="A44" s="15"/>
      <c r="B44" s="24"/>
      <c r="C44" s="343"/>
      <c r="D44" s="343"/>
      <c r="E44" s="330"/>
      <c r="F44" s="330"/>
    </row>
    <row r="45" spans="1:26" x14ac:dyDescent="0.25">
      <c r="A45" s="15"/>
      <c r="B45" s="24"/>
      <c r="C45" s="343"/>
      <c r="D45" s="343"/>
      <c r="E45" s="330"/>
      <c r="F45" s="330"/>
    </row>
    <row r="46" spans="1:26" ht="13.8" thickBot="1" x14ac:dyDescent="0.3">
      <c r="A46" s="374" t="s">
        <v>222</v>
      </c>
      <c r="B46" s="357" t="s">
        <v>166</v>
      </c>
      <c r="C46" s="358" t="s">
        <v>65</v>
      </c>
      <c r="D46" s="358">
        <v>6</v>
      </c>
      <c r="E46" s="359"/>
      <c r="F46" s="359">
        <f>D46*E46</f>
        <v>0</v>
      </c>
    </row>
    <row r="47" spans="1:26" ht="237.6" x14ac:dyDescent="0.25">
      <c r="A47" s="301"/>
      <c r="B47" s="241" t="s">
        <v>334</v>
      </c>
      <c r="C47" s="375"/>
      <c r="D47" s="375"/>
      <c r="E47" s="376"/>
      <c r="F47" s="602"/>
    </row>
    <row r="48" spans="1:26" x14ac:dyDescent="0.25">
      <c r="A48" s="227"/>
      <c r="B48" s="239" t="s">
        <v>167</v>
      </c>
      <c r="C48" s="377"/>
      <c r="D48" s="377"/>
      <c r="E48" s="378"/>
      <c r="F48" s="603"/>
    </row>
    <row r="49" spans="1:26" ht="17.399999999999999" customHeight="1" x14ac:dyDescent="0.25">
      <c r="A49" s="227"/>
      <c r="B49" s="239" t="s">
        <v>168</v>
      </c>
      <c r="C49" s="377"/>
      <c r="D49" s="377"/>
      <c r="E49" s="378"/>
      <c r="F49" s="603"/>
    </row>
    <row r="50" spans="1:26" x14ac:dyDescent="0.25">
      <c r="A50" s="227"/>
      <c r="B50" s="239" t="s">
        <v>165</v>
      </c>
      <c r="C50" s="377"/>
      <c r="D50" s="377"/>
      <c r="E50" s="378"/>
      <c r="F50" s="603"/>
    </row>
    <row r="51" spans="1:26" x14ac:dyDescent="0.25">
      <c r="A51" s="227"/>
      <c r="B51" s="239" t="s">
        <v>160</v>
      </c>
      <c r="C51" s="377"/>
      <c r="D51" s="377"/>
      <c r="E51" s="378"/>
      <c r="F51" s="603"/>
    </row>
    <row r="52" spans="1:26" ht="171.6" x14ac:dyDescent="0.25">
      <c r="A52" s="227"/>
      <c r="B52" s="123" t="s">
        <v>324</v>
      </c>
      <c r="C52" s="333"/>
      <c r="D52" s="333"/>
      <c r="E52" s="334"/>
      <c r="F52" s="334"/>
    </row>
    <row r="53" spans="1:26" x14ac:dyDescent="0.25">
      <c r="A53" s="227"/>
      <c r="B53" s="239" t="s">
        <v>161</v>
      </c>
      <c r="C53" s="368"/>
      <c r="D53" s="368"/>
      <c r="E53" s="334"/>
      <c r="F53" s="603"/>
    </row>
    <row r="54" spans="1:26" x14ac:dyDescent="0.25">
      <c r="A54" s="227"/>
      <c r="B54" s="239" t="s">
        <v>162</v>
      </c>
      <c r="C54" s="368"/>
      <c r="D54" s="368"/>
      <c r="E54" s="334"/>
      <c r="F54" s="603"/>
    </row>
    <row r="55" spans="1:26" ht="20.399999999999999" customHeight="1" x14ac:dyDescent="0.25">
      <c r="A55" s="379"/>
      <c r="B55" s="380" t="s">
        <v>223</v>
      </c>
      <c r="C55" s="381" t="s">
        <v>65</v>
      </c>
      <c r="D55" s="381">
        <v>1</v>
      </c>
      <c r="E55" s="382"/>
      <c r="F55" s="606">
        <f>D55*E55</f>
        <v>0</v>
      </c>
    </row>
    <row r="56" spans="1:26" ht="18" customHeight="1" x14ac:dyDescent="0.25">
      <c r="A56" s="312"/>
      <c r="B56" s="520" t="s">
        <v>169</v>
      </c>
      <c r="C56" s="522"/>
      <c r="D56" s="522"/>
      <c r="E56" s="531"/>
      <c r="F56" s="386">
        <f>F46+F37+F28+F18+F55</f>
        <v>0</v>
      </c>
      <c r="G56" s="329"/>
      <c r="H56" s="329"/>
      <c r="I56" s="329"/>
      <c r="J56" s="329"/>
      <c r="K56" s="329"/>
      <c r="L56" s="329"/>
      <c r="M56" s="329"/>
      <c r="N56" s="329"/>
      <c r="O56" s="329"/>
      <c r="P56" s="329"/>
      <c r="Q56" s="329"/>
      <c r="R56" s="329"/>
      <c r="S56" s="329"/>
      <c r="T56" s="329"/>
      <c r="U56" s="329"/>
      <c r="V56" s="329"/>
      <c r="W56" s="329"/>
      <c r="X56" s="329"/>
      <c r="Y56" s="329"/>
      <c r="Z56" s="329"/>
    </row>
    <row r="57" spans="1:26" x14ac:dyDescent="0.25">
      <c r="A57" s="344"/>
      <c r="B57" s="244"/>
      <c r="C57" s="341"/>
      <c r="D57" s="341"/>
      <c r="E57" s="342"/>
      <c r="F57" s="342"/>
    </row>
    <row r="58" spans="1:26" ht="13.8" thickBot="1" x14ac:dyDescent="0.3">
      <c r="A58" s="383" t="s">
        <v>224</v>
      </c>
      <c r="B58" s="309" t="s">
        <v>170</v>
      </c>
      <c r="C58" s="354"/>
      <c r="D58" s="354"/>
      <c r="E58" s="355"/>
      <c r="F58" s="607"/>
      <c r="G58" s="329"/>
      <c r="H58" s="329"/>
      <c r="I58" s="329"/>
      <c r="J58" s="329"/>
      <c r="K58" s="329"/>
      <c r="L58" s="329"/>
      <c r="M58" s="329"/>
      <c r="N58" s="329"/>
      <c r="O58" s="329"/>
      <c r="P58" s="329"/>
      <c r="Q58" s="329"/>
      <c r="R58" s="329"/>
      <c r="S58" s="329"/>
      <c r="T58" s="329"/>
      <c r="U58" s="329"/>
      <c r="V58" s="329"/>
      <c r="W58" s="329"/>
      <c r="X58" s="329"/>
      <c r="Y58" s="329"/>
      <c r="Z58" s="329"/>
    </row>
    <row r="59" spans="1:26" ht="26.4" x14ac:dyDescent="0.25">
      <c r="A59" s="240"/>
      <c r="B59" s="123" t="s">
        <v>93</v>
      </c>
      <c r="C59" s="333"/>
      <c r="D59" s="333">
        <v>1</v>
      </c>
      <c r="E59" s="334"/>
      <c r="F59" s="603">
        <f t="shared" ref="F59:F66" si="1">D59*E59</f>
        <v>0</v>
      </c>
    </row>
    <row r="60" spans="1:26" x14ac:dyDescent="0.25">
      <c r="A60" s="247"/>
      <c r="B60" s="123" t="s">
        <v>94</v>
      </c>
      <c r="C60" s="346"/>
      <c r="D60" s="346">
        <v>1</v>
      </c>
      <c r="E60" s="347"/>
      <c r="F60" s="603">
        <f t="shared" si="1"/>
        <v>0</v>
      </c>
    </row>
    <row r="61" spans="1:26" x14ac:dyDescent="0.25">
      <c r="A61" s="247"/>
      <c r="B61" s="123" t="s">
        <v>95</v>
      </c>
      <c r="C61" s="333"/>
      <c r="D61" s="333">
        <v>1</v>
      </c>
      <c r="E61" s="334"/>
      <c r="F61" s="603">
        <f t="shared" si="1"/>
        <v>0</v>
      </c>
    </row>
    <row r="62" spans="1:26" x14ac:dyDescent="0.25">
      <c r="A62" s="240"/>
      <c r="B62" s="123" t="s">
        <v>96</v>
      </c>
      <c r="C62" s="333"/>
      <c r="D62" s="333">
        <v>1</v>
      </c>
      <c r="E62" s="334"/>
      <c r="F62" s="603">
        <f t="shared" si="1"/>
        <v>0</v>
      </c>
    </row>
    <row r="63" spans="1:26" ht="216" customHeight="1" x14ac:dyDescent="0.25">
      <c r="A63" s="240"/>
      <c r="B63" s="348" t="s">
        <v>328</v>
      </c>
      <c r="C63" s="333"/>
      <c r="D63" s="333">
        <v>1</v>
      </c>
      <c r="E63" s="334"/>
      <c r="F63" s="603">
        <f t="shared" si="1"/>
        <v>0</v>
      </c>
    </row>
    <row r="64" spans="1:26" ht="26.4" x14ac:dyDescent="0.25">
      <c r="A64" s="240"/>
      <c r="B64" s="123" t="s">
        <v>396</v>
      </c>
      <c r="C64" s="333"/>
      <c r="D64" s="333">
        <v>1</v>
      </c>
      <c r="E64" s="334"/>
      <c r="F64" s="603">
        <f t="shared" si="1"/>
        <v>0</v>
      </c>
    </row>
    <row r="65" spans="1:10" ht="39.6" x14ac:dyDescent="0.25">
      <c r="A65" s="240"/>
      <c r="B65" s="123" t="s">
        <v>226</v>
      </c>
      <c r="C65" s="333"/>
      <c r="D65" s="333">
        <v>1</v>
      </c>
      <c r="E65" s="334"/>
      <c r="F65" s="603">
        <f t="shared" si="1"/>
        <v>0</v>
      </c>
    </row>
    <row r="66" spans="1:10" ht="13.8" thickBot="1" x14ac:dyDescent="0.3">
      <c r="A66" s="356"/>
      <c r="B66" s="357" t="s">
        <v>397</v>
      </c>
      <c r="C66" s="358" t="s">
        <v>65</v>
      </c>
      <c r="D66" s="358">
        <v>1</v>
      </c>
      <c r="E66" s="359"/>
      <c r="F66" s="366">
        <f t="shared" si="1"/>
        <v>0</v>
      </c>
      <c r="G66" s="350"/>
      <c r="H66" s="350"/>
      <c r="I66" s="350"/>
      <c r="J66" s="15"/>
    </row>
    <row r="67" spans="1:10" x14ac:dyDescent="0.25">
      <c r="A67" s="384"/>
      <c r="B67" s="360" t="s">
        <v>173</v>
      </c>
      <c r="C67" s="313"/>
      <c r="D67" s="313"/>
      <c r="E67" s="361"/>
      <c r="F67" s="608">
        <f>SUM(F59:F66)</f>
        <v>0</v>
      </c>
    </row>
    <row r="68" spans="1:10" x14ac:dyDescent="0.25">
      <c r="B68" s="25"/>
      <c r="E68" s="330"/>
      <c r="F68" s="330"/>
    </row>
    <row r="69" spans="1:10" x14ac:dyDescent="0.25">
      <c r="A69" s="315"/>
      <c r="B69" s="385" t="s">
        <v>174</v>
      </c>
      <c r="C69" s="316"/>
      <c r="D69" s="316"/>
      <c r="E69" s="386"/>
      <c r="F69" s="386">
        <f>F67+F56+F14</f>
        <v>0</v>
      </c>
    </row>
    <row r="70" spans="1:10" x14ac:dyDescent="0.25">
      <c r="B70" s="25"/>
      <c r="E70" s="330"/>
      <c r="F70" s="330"/>
    </row>
  </sheetData>
  <pageMargins left="0.7" right="0.7" top="0.75" bottom="0.75" header="0" footer="0"/>
  <pageSetup orientation="portrait" r:id="rId1"/>
  <rowBreaks count="4" manualBreakCount="4">
    <brk id="15" max="16383" man="1"/>
    <brk id="36" max="16383" man="1"/>
    <brk id="45" max="16383" man="1"/>
    <brk id="5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V19"/>
  <sheetViews>
    <sheetView view="pageLayout" topLeftCell="A45" zoomScaleNormal="100" workbookViewId="0">
      <selection activeCell="F19" sqref="F19"/>
    </sheetView>
  </sheetViews>
  <sheetFormatPr defaultColWidth="12.6640625" defaultRowHeight="13.2" x14ac:dyDescent="0.25"/>
  <cols>
    <col min="1" max="1" width="4" style="2" customWidth="1"/>
    <col min="2" max="2" width="54.44140625" style="2" customWidth="1"/>
    <col min="3" max="3" width="4.33203125" style="2" customWidth="1"/>
    <col min="4" max="4" width="3.109375" style="2" customWidth="1"/>
    <col min="5" max="5" width="11" style="2" customWidth="1"/>
    <col min="6" max="6" width="11" style="616" customWidth="1"/>
    <col min="7" max="22" width="11" style="2" customWidth="1"/>
    <col min="23" max="16384" width="12.6640625" style="2"/>
  </cols>
  <sheetData>
    <row r="1" spans="1:22" ht="13.8" thickBot="1" x14ac:dyDescent="0.3">
      <c r="A1" s="47" t="s">
        <v>101</v>
      </c>
      <c r="B1" s="250" t="s">
        <v>52</v>
      </c>
      <c r="C1" s="30" t="s">
        <v>53</v>
      </c>
      <c r="D1" s="31" t="s">
        <v>54</v>
      </c>
      <c r="E1" s="32" t="s">
        <v>55</v>
      </c>
      <c r="F1" s="609" t="s">
        <v>56</v>
      </c>
    </row>
    <row r="3" spans="1:22" ht="13.8" thickBot="1" x14ac:dyDescent="0.3">
      <c r="A3" s="542" t="s">
        <v>37</v>
      </c>
      <c r="B3" s="543" t="s">
        <v>175</v>
      </c>
      <c r="C3" s="543"/>
      <c r="D3" s="543"/>
      <c r="E3" s="544"/>
      <c r="F3" s="610"/>
      <c r="G3" s="11"/>
      <c r="H3" s="11"/>
      <c r="I3" s="11"/>
      <c r="J3" s="11"/>
      <c r="K3" s="11"/>
      <c r="L3" s="11"/>
      <c r="M3" s="11"/>
      <c r="N3" s="11"/>
      <c r="O3" s="11"/>
      <c r="P3" s="11"/>
      <c r="Q3" s="11"/>
      <c r="R3" s="11"/>
      <c r="S3" s="11"/>
      <c r="T3" s="11"/>
      <c r="U3" s="11"/>
      <c r="V3" s="11"/>
    </row>
    <row r="4" spans="1:22" x14ac:dyDescent="0.25">
      <c r="A4" s="21"/>
      <c r="B4" s="21"/>
      <c r="C4" s="21"/>
      <c r="D4" s="21"/>
      <c r="E4" s="22"/>
      <c r="F4" s="611"/>
    </row>
    <row r="5" spans="1:22" ht="13.8" thickBot="1" x14ac:dyDescent="0.3">
      <c r="A5" s="322" t="s">
        <v>228</v>
      </c>
      <c r="B5" s="297" t="s">
        <v>176</v>
      </c>
      <c r="C5" s="297" t="s">
        <v>65</v>
      </c>
      <c r="D5" s="297">
        <v>2</v>
      </c>
      <c r="E5" s="323"/>
      <c r="F5" s="591">
        <f>D5*E5</f>
        <v>0</v>
      </c>
      <c r="G5" s="11"/>
      <c r="H5" s="11"/>
      <c r="I5" s="11"/>
      <c r="J5" s="11"/>
      <c r="K5" s="11"/>
      <c r="L5" s="11"/>
      <c r="M5" s="11"/>
      <c r="N5" s="11"/>
      <c r="O5" s="11"/>
      <c r="P5" s="11"/>
      <c r="Q5" s="11"/>
      <c r="R5" s="11"/>
      <c r="S5" s="11"/>
      <c r="T5" s="11"/>
      <c r="U5" s="11"/>
      <c r="V5" s="11"/>
    </row>
    <row r="6" spans="1:22" ht="228.6" customHeight="1" x14ac:dyDescent="0.25">
      <c r="A6" s="237"/>
      <c r="B6" s="170" t="s">
        <v>227</v>
      </c>
      <c r="C6" s="237"/>
      <c r="D6" s="237"/>
      <c r="E6" s="232"/>
      <c r="F6" s="612"/>
    </row>
    <row r="7" spans="1:22" x14ac:dyDescent="0.25">
      <c r="A7" s="231"/>
      <c r="B7" s="167" t="s">
        <v>160</v>
      </c>
      <c r="C7" s="318"/>
      <c r="D7" s="180"/>
      <c r="E7" s="324"/>
      <c r="F7" s="613"/>
    </row>
    <row r="8" spans="1:22" ht="162.6" customHeight="1" x14ac:dyDescent="0.25">
      <c r="A8" s="231"/>
      <c r="B8" s="121" t="s">
        <v>157</v>
      </c>
      <c r="C8" s="231"/>
      <c r="D8" s="231"/>
      <c r="E8" s="230"/>
      <c r="F8" s="614"/>
    </row>
    <row r="9" spans="1:22" x14ac:dyDescent="0.25">
      <c r="A9" s="231"/>
      <c r="B9" s="167" t="s">
        <v>161</v>
      </c>
      <c r="C9" s="318"/>
      <c r="D9" s="318"/>
      <c r="E9" s="230"/>
      <c r="F9" s="613"/>
    </row>
    <row r="10" spans="1:22" x14ac:dyDescent="0.25">
      <c r="A10" s="231"/>
      <c r="B10" s="167" t="s">
        <v>177</v>
      </c>
      <c r="C10" s="318"/>
      <c r="D10" s="318"/>
      <c r="E10" s="230"/>
      <c r="F10" s="613"/>
    </row>
    <row r="11" spans="1:22" x14ac:dyDescent="0.25">
      <c r="A11" s="21"/>
      <c r="B11" s="21"/>
      <c r="C11" s="21"/>
      <c r="D11" s="21"/>
      <c r="E11" s="22"/>
      <c r="F11" s="611"/>
    </row>
    <row r="12" spans="1:22" ht="13.8" thickBot="1" x14ac:dyDescent="0.3">
      <c r="A12" s="322" t="s">
        <v>229</v>
      </c>
      <c r="B12" s="297" t="s">
        <v>178</v>
      </c>
      <c r="C12" s="297" t="s">
        <v>65</v>
      </c>
      <c r="D12" s="297">
        <v>4</v>
      </c>
      <c r="E12" s="323"/>
      <c r="F12" s="591">
        <f>D12*E12</f>
        <v>0</v>
      </c>
      <c r="G12" s="11"/>
      <c r="H12" s="11"/>
      <c r="I12" s="11"/>
      <c r="J12" s="11"/>
      <c r="K12" s="11"/>
      <c r="L12" s="11"/>
      <c r="M12" s="11"/>
      <c r="N12" s="11"/>
      <c r="O12" s="11"/>
      <c r="P12" s="11"/>
      <c r="Q12" s="11"/>
      <c r="R12" s="11"/>
      <c r="S12" s="11"/>
      <c r="T12" s="11"/>
      <c r="U12" s="11"/>
      <c r="V12" s="11"/>
    </row>
    <row r="13" spans="1:22" ht="233.4" customHeight="1" x14ac:dyDescent="0.25">
      <c r="A13" s="237"/>
      <c r="B13" s="126" t="s">
        <v>322</v>
      </c>
      <c r="C13" s="237"/>
      <c r="D13" s="237"/>
      <c r="E13" s="232"/>
      <c r="F13" s="612"/>
    </row>
    <row r="14" spans="1:22" x14ac:dyDescent="0.25">
      <c r="A14" s="231"/>
      <c r="B14" s="167" t="s">
        <v>160</v>
      </c>
      <c r="C14" s="318"/>
      <c r="D14" s="231"/>
      <c r="E14" s="230"/>
      <c r="F14" s="614"/>
    </row>
    <row r="15" spans="1:22" ht="163.80000000000001" customHeight="1" x14ac:dyDescent="0.25">
      <c r="A15" s="231"/>
      <c r="B15" s="121" t="s">
        <v>157</v>
      </c>
      <c r="C15" s="231"/>
      <c r="D15" s="231"/>
      <c r="E15" s="230"/>
      <c r="F15" s="614"/>
    </row>
    <row r="16" spans="1:22" x14ac:dyDescent="0.25">
      <c r="A16" s="231"/>
      <c r="B16" s="167" t="s">
        <v>161</v>
      </c>
      <c r="C16" s="318"/>
      <c r="D16" s="231"/>
      <c r="E16" s="230"/>
      <c r="F16" s="614"/>
    </row>
    <row r="17" spans="1:22" x14ac:dyDescent="0.25">
      <c r="A17" s="231"/>
      <c r="B17" s="167" t="s">
        <v>177</v>
      </c>
      <c r="C17" s="318"/>
      <c r="D17" s="231"/>
      <c r="E17" s="230"/>
      <c r="F17" s="614"/>
    </row>
    <row r="18" spans="1:22" s="8" customFormat="1" ht="13.8" thickBot="1" x14ac:dyDescent="0.3">
      <c r="A18" s="297"/>
      <c r="B18" s="297" t="s">
        <v>179</v>
      </c>
      <c r="C18" s="297" t="s">
        <v>65</v>
      </c>
      <c r="D18" s="297">
        <v>1</v>
      </c>
      <c r="E18" s="323"/>
      <c r="F18" s="591">
        <f>D18*E18</f>
        <v>0</v>
      </c>
    </row>
    <row r="19" spans="1:22" x14ac:dyDescent="0.25">
      <c r="A19" s="321"/>
      <c r="B19" s="545" t="s">
        <v>180</v>
      </c>
      <c r="C19" s="546"/>
      <c r="D19" s="546"/>
      <c r="E19" s="547"/>
      <c r="F19" s="615">
        <f>SUM(F4:F18)</f>
        <v>0</v>
      </c>
      <c r="G19" s="11"/>
      <c r="H19" s="11"/>
      <c r="I19" s="11"/>
      <c r="J19" s="11"/>
      <c r="K19" s="11"/>
      <c r="L19" s="11"/>
      <c r="M19" s="11"/>
      <c r="N19" s="11"/>
      <c r="O19" s="11"/>
      <c r="P19" s="11"/>
      <c r="Q19" s="11"/>
      <c r="R19" s="11"/>
      <c r="S19" s="11"/>
      <c r="T19" s="11"/>
      <c r="U19" s="11"/>
      <c r="V19" s="11"/>
    </row>
  </sheetData>
  <pageMargins left="0.70866141732283472" right="0.70866141732283472" top="0.74803149606299213" bottom="0.74803149606299213" header="0" footer="0"/>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3698D-E662-4A49-BCD1-BC5B09918E1C}">
  <dimension ref="A1:F9"/>
  <sheetViews>
    <sheetView view="pageLayout" topLeftCell="A10" zoomScaleNormal="100" workbookViewId="0">
      <selection activeCell="F5" sqref="F5:F8"/>
    </sheetView>
  </sheetViews>
  <sheetFormatPr defaultColWidth="12.6640625" defaultRowHeight="13.2" x14ac:dyDescent="0.25"/>
  <cols>
    <col min="1" max="1" width="6.77734375" style="2" customWidth="1"/>
    <col min="2" max="2" width="52.44140625" style="2" customWidth="1"/>
    <col min="3" max="3" width="3.6640625" style="2" customWidth="1"/>
    <col min="4" max="4" width="3.88671875" style="2" customWidth="1"/>
    <col min="5" max="5" width="13.6640625" style="2" customWidth="1"/>
    <col min="6" max="6" width="11.6640625" style="2" customWidth="1"/>
    <col min="7" max="16384" width="12.6640625" style="2"/>
  </cols>
  <sheetData>
    <row r="1" spans="1:6" x14ac:dyDescent="0.25">
      <c r="A1" s="132" t="s">
        <v>101</v>
      </c>
      <c r="B1" s="133" t="s">
        <v>52</v>
      </c>
      <c r="C1" s="259" t="s">
        <v>53</v>
      </c>
      <c r="D1" s="260" t="s">
        <v>54</v>
      </c>
      <c r="E1" s="229" t="s">
        <v>55</v>
      </c>
      <c r="F1" s="229" t="s">
        <v>56</v>
      </c>
    </row>
    <row r="2" spans="1:6" x14ac:dyDescent="0.25">
      <c r="A2" s="8"/>
      <c r="B2" s="27"/>
      <c r="C2" s="9"/>
      <c r="D2" s="20"/>
      <c r="E2" s="10"/>
      <c r="F2" s="10"/>
    </row>
    <row r="3" spans="1:6" x14ac:dyDescent="0.25">
      <c r="A3" s="319" t="s">
        <v>40</v>
      </c>
      <c r="B3" s="459" t="s">
        <v>182</v>
      </c>
      <c r="C3" s="551"/>
      <c r="D3" s="552"/>
      <c r="E3" s="553"/>
      <c r="F3" s="554"/>
    </row>
    <row r="4" spans="1:6" ht="212.4" customHeight="1" x14ac:dyDescent="0.25">
      <c r="A4" s="317"/>
      <c r="B4" s="170" t="s">
        <v>320</v>
      </c>
      <c r="C4" s="617" t="s">
        <v>59</v>
      </c>
      <c r="D4" s="617">
        <v>8</v>
      </c>
      <c r="E4" s="617"/>
      <c r="F4" s="618">
        <f>D4*E4</f>
        <v>0</v>
      </c>
    </row>
    <row r="5" spans="1:6" ht="224.4" x14ac:dyDescent="0.25">
      <c r="A5" s="318"/>
      <c r="B5" s="167" t="s">
        <v>321</v>
      </c>
      <c r="C5" s="619" t="s">
        <v>59</v>
      </c>
      <c r="D5" s="619">
        <v>6</v>
      </c>
      <c r="E5" s="619"/>
      <c r="F5" s="620">
        <f t="shared" ref="F5:F8" si="0">D5*E5</f>
        <v>0</v>
      </c>
    </row>
    <row r="6" spans="1:6" x14ac:dyDescent="0.25">
      <c r="A6" s="231"/>
      <c r="B6" s="167" t="s">
        <v>161</v>
      </c>
      <c r="C6" s="619" t="s">
        <v>59</v>
      </c>
      <c r="D6" s="619">
        <v>12</v>
      </c>
      <c r="E6" s="620"/>
      <c r="F6" s="620">
        <f t="shared" si="0"/>
        <v>0</v>
      </c>
    </row>
    <row r="7" spans="1:6" x14ac:dyDescent="0.25">
      <c r="A7" s="231"/>
      <c r="B7" s="167" t="s">
        <v>162</v>
      </c>
      <c r="C7" s="619" t="s">
        <v>59</v>
      </c>
      <c r="D7" s="619">
        <v>12</v>
      </c>
      <c r="E7" s="620"/>
      <c r="F7" s="620">
        <f t="shared" si="0"/>
        <v>0</v>
      </c>
    </row>
    <row r="8" spans="1:6" ht="13.8" customHeight="1" thickBot="1" x14ac:dyDescent="0.3">
      <c r="A8" s="297"/>
      <c r="B8" s="288" t="s">
        <v>183</v>
      </c>
      <c r="C8" s="621" t="s">
        <v>65</v>
      </c>
      <c r="D8" s="621">
        <v>1</v>
      </c>
      <c r="E8" s="467"/>
      <c r="F8" s="467">
        <f t="shared" si="0"/>
        <v>0</v>
      </c>
    </row>
    <row r="9" spans="1:6" x14ac:dyDescent="0.25">
      <c r="A9" s="319"/>
      <c r="B9" s="548" t="s">
        <v>230</v>
      </c>
      <c r="C9" s="549"/>
      <c r="D9" s="550"/>
      <c r="E9" s="547"/>
      <c r="F9" s="320">
        <f>SUM(F4:F8)</f>
        <v>0</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H1005"/>
  <sheetViews>
    <sheetView view="pageLayout" topLeftCell="A6" zoomScaleNormal="100" workbookViewId="0">
      <selection activeCell="B10" sqref="B10"/>
    </sheetView>
  </sheetViews>
  <sheetFormatPr defaultColWidth="12.6640625" defaultRowHeight="15" customHeight="1" x14ac:dyDescent="0.25"/>
  <cols>
    <col min="1" max="1" width="7.5546875" style="54" customWidth="1"/>
    <col min="2" max="2" width="46.6640625" style="255" customWidth="1"/>
    <col min="3" max="3" width="4.6640625" style="54" customWidth="1"/>
    <col min="4" max="4" width="4.44140625" style="54" customWidth="1"/>
    <col min="5" max="27" width="11" style="54" customWidth="1"/>
    <col min="28" max="16384" width="12.6640625" style="54"/>
  </cols>
  <sheetData>
    <row r="1" spans="1:8" ht="15.75" customHeight="1" x14ac:dyDescent="0.25">
      <c r="B1" s="24"/>
      <c r="E1" s="16"/>
      <c r="F1" s="16"/>
    </row>
    <row r="2" spans="1:8" ht="15.75" customHeight="1" thickBot="1" x14ac:dyDescent="0.3">
      <c r="A2" s="307" t="s">
        <v>190</v>
      </c>
      <c r="B2" s="555" t="s">
        <v>184</v>
      </c>
      <c r="C2" s="556"/>
      <c r="D2" s="556"/>
      <c r="E2" s="557"/>
      <c r="F2" s="558"/>
    </row>
    <row r="3" spans="1:8" ht="15.75" customHeight="1" x14ac:dyDescent="0.25">
      <c r="A3" s="243"/>
      <c r="B3" s="244"/>
      <c r="C3" s="245"/>
      <c r="D3" s="245"/>
      <c r="E3" s="246"/>
      <c r="F3" s="246"/>
    </row>
    <row r="4" spans="1:8" ht="15.75" customHeight="1" thickBot="1" x14ac:dyDescent="0.3">
      <c r="A4" s="308" t="s">
        <v>233</v>
      </c>
      <c r="B4" s="309" t="s">
        <v>185</v>
      </c>
      <c r="C4" s="310"/>
      <c r="D4" s="310"/>
      <c r="E4" s="311"/>
      <c r="F4" s="311"/>
      <c r="G4" s="15"/>
      <c r="H4" s="15"/>
    </row>
    <row r="5" spans="1:8" ht="313.95" customHeight="1" x14ac:dyDescent="0.25">
      <c r="A5" s="242"/>
      <c r="B5" s="300" t="s">
        <v>319</v>
      </c>
      <c r="C5" s="331" t="s">
        <v>59</v>
      </c>
      <c r="D5" s="331">
        <v>2</v>
      </c>
      <c r="E5" s="622"/>
      <c r="F5" s="622">
        <f>D5*E5</f>
        <v>0</v>
      </c>
      <c r="H5" s="15"/>
    </row>
    <row r="6" spans="1:8" ht="24" customHeight="1" thickBot="1" x14ac:dyDescent="0.3">
      <c r="A6" s="302"/>
      <c r="B6" s="157" t="s">
        <v>231</v>
      </c>
      <c r="C6" s="623" t="s">
        <v>65</v>
      </c>
      <c r="D6" s="623">
        <v>1</v>
      </c>
      <c r="E6" s="624"/>
      <c r="F6" s="622">
        <f>D6*E6</f>
        <v>0</v>
      </c>
      <c r="H6" s="15"/>
    </row>
    <row r="7" spans="1:8" ht="13.2" x14ac:dyDescent="0.25">
      <c r="A7" s="312"/>
      <c r="B7" s="559" t="s">
        <v>186</v>
      </c>
      <c r="C7" s="560"/>
      <c r="D7" s="560"/>
      <c r="E7" s="561"/>
      <c r="F7" s="625">
        <f>SUM(F5:F6)</f>
        <v>0</v>
      </c>
    </row>
    <row r="8" spans="1:8" ht="15.75" customHeight="1" x14ac:dyDescent="0.25">
      <c r="B8" s="25"/>
      <c r="C8" s="18"/>
      <c r="D8" s="18"/>
      <c r="E8" s="303"/>
      <c r="F8" s="303"/>
      <c r="G8" s="18"/>
      <c r="H8" s="18"/>
    </row>
    <row r="9" spans="1:8" ht="18.600000000000001" customHeight="1" thickBot="1" x14ac:dyDescent="0.3">
      <c r="A9" s="314" t="s">
        <v>234</v>
      </c>
      <c r="B9" s="562" t="s">
        <v>187</v>
      </c>
      <c r="C9" s="563"/>
      <c r="D9" s="563"/>
      <c r="E9" s="564"/>
      <c r="F9" s="565"/>
      <c r="G9" s="18"/>
      <c r="H9" s="18"/>
    </row>
    <row r="10" spans="1:8" ht="16.8" customHeight="1" x14ac:dyDescent="0.25">
      <c r="A10" s="249"/>
      <c r="B10" s="631" t="s">
        <v>264</v>
      </c>
      <c r="C10" s="304"/>
      <c r="D10" s="304"/>
      <c r="E10" s="305"/>
      <c r="F10" s="622"/>
      <c r="G10" s="18"/>
      <c r="H10" s="18"/>
    </row>
    <row r="11" spans="1:8" ht="213" customHeight="1" x14ac:dyDescent="0.25">
      <c r="A11" s="240"/>
      <c r="B11" s="392" t="s">
        <v>232</v>
      </c>
      <c r="C11" s="627" t="s">
        <v>59</v>
      </c>
      <c r="D11" s="627">
        <v>1</v>
      </c>
      <c r="E11" s="628"/>
      <c r="F11" s="628">
        <f>D11*E11</f>
        <v>0</v>
      </c>
      <c r="G11" s="18"/>
      <c r="H11" s="18"/>
    </row>
    <row r="12" spans="1:8" ht="15.75" customHeight="1" thickBot="1" x14ac:dyDescent="0.3">
      <c r="A12" s="302"/>
      <c r="B12" s="629" t="s">
        <v>231</v>
      </c>
      <c r="C12" s="630" t="s">
        <v>65</v>
      </c>
      <c r="D12" s="630">
        <v>1</v>
      </c>
      <c r="E12" s="626"/>
      <c r="F12" s="626">
        <f>D12*E12</f>
        <v>0</v>
      </c>
    </row>
    <row r="13" spans="1:8" ht="15.75" customHeight="1" x14ac:dyDescent="0.25">
      <c r="A13" s="312"/>
      <c r="B13" s="559" t="s">
        <v>188</v>
      </c>
      <c r="C13" s="560"/>
      <c r="D13" s="560"/>
      <c r="E13" s="561"/>
      <c r="F13" s="625">
        <f>SUM(F8:F12)</f>
        <v>0</v>
      </c>
    </row>
    <row r="14" spans="1:8" ht="15.75" customHeight="1" thickBot="1" x14ac:dyDescent="0.3">
      <c r="A14" s="306"/>
      <c r="B14" s="571"/>
      <c r="C14" s="306"/>
      <c r="D14" s="306"/>
      <c r="E14" s="572"/>
      <c r="F14" s="572"/>
    </row>
    <row r="15" spans="1:8" ht="15.75" customHeight="1" x14ac:dyDescent="0.25">
      <c r="A15" s="566"/>
      <c r="B15" s="567" t="s">
        <v>189</v>
      </c>
      <c r="C15" s="568"/>
      <c r="D15" s="568"/>
      <c r="E15" s="569"/>
      <c r="F15" s="570">
        <f>F13+F7</f>
        <v>0</v>
      </c>
    </row>
    <row r="16" spans="1:8" ht="15.75" customHeight="1" x14ac:dyDescent="0.25">
      <c r="B16" s="24"/>
      <c r="E16" s="16"/>
      <c r="F16" s="16"/>
    </row>
    <row r="17" spans="2:6" ht="15.75" customHeight="1" x14ac:dyDescent="0.25">
      <c r="B17" s="24"/>
      <c r="E17" s="16"/>
      <c r="F17" s="16"/>
    </row>
    <row r="18" spans="2:6" ht="15.75" customHeight="1" x14ac:dyDescent="0.25">
      <c r="B18" s="24"/>
      <c r="E18" s="16"/>
      <c r="F18" s="16"/>
    </row>
    <row r="19" spans="2:6" ht="15.75" customHeight="1" x14ac:dyDescent="0.25">
      <c r="B19" s="24"/>
      <c r="E19" s="16"/>
      <c r="F19" s="16"/>
    </row>
    <row r="20" spans="2:6" ht="15.75" customHeight="1" x14ac:dyDescent="0.25">
      <c r="B20" s="24"/>
      <c r="E20" s="16"/>
      <c r="F20" s="16"/>
    </row>
    <row r="21" spans="2:6" ht="15.75" customHeight="1" x14ac:dyDescent="0.25">
      <c r="B21" s="24"/>
      <c r="E21" s="16"/>
      <c r="F21" s="16"/>
    </row>
    <row r="22" spans="2:6" ht="15.75" customHeight="1" x14ac:dyDescent="0.25">
      <c r="B22" s="24"/>
      <c r="E22" s="16"/>
      <c r="F22" s="16"/>
    </row>
    <row r="23" spans="2:6" ht="15.75" customHeight="1" x14ac:dyDescent="0.25">
      <c r="B23" s="24"/>
      <c r="E23" s="16"/>
      <c r="F23" s="16"/>
    </row>
    <row r="24" spans="2:6" ht="15.75" customHeight="1" x14ac:dyDescent="0.25">
      <c r="B24" s="24"/>
      <c r="E24" s="16"/>
      <c r="F24" s="16"/>
    </row>
    <row r="25" spans="2:6" ht="15.75" customHeight="1" x14ac:dyDescent="0.25">
      <c r="B25" s="24"/>
      <c r="E25" s="16"/>
      <c r="F25" s="16"/>
    </row>
    <row r="26" spans="2:6" ht="15.75" customHeight="1" x14ac:dyDescent="0.25">
      <c r="B26" s="24"/>
      <c r="E26" s="16"/>
      <c r="F26" s="16"/>
    </row>
    <row r="27" spans="2:6" ht="15.75" customHeight="1" x14ac:dyDescent="0.25">
      <c r="B27" s="24"/>
      <c r="E27" s="16"/>
      <c r="F27" s="16"/>
    </row>
    <row r="28" spans="2:6" ht="15.75" customHeight="1" x14ac:dyDescent="0.25">
      <c r="B28" s="24"/>
      <c r="E28" s="16"/>
      <c r="F28" s="16"/>
    </row>
    <row r="29" spans="2:6" ht="15.75" customHeight="1" x14ac:dyDescent="0.25">
      <c r="B29" s="24"/>
      <c r="E29" s="16"/>
      <c r="F29" s="16"/>
    </row>
    <row r="30" spans="2:6" ht="15.75" customHeight="1" x14ac:dyDescent="0.25">
      <c r="B30" s="24"/>
      <c r="E30" s="16"/>
      <c r="F30" s="16"/>
    </row>
    <row r="31" spans="2:6" ht="15.75" customHeight="1" x14ac:dyDescent="0.25">
      <c r="B31" s="24"/>
      <c r="E31" s="16"/>
      <c r="F31" s="16"/>
    </row>
    <row r="32" spans="2:6" ht="15.75" customHeight="1" x14ac:dyDescent="0.25">
      <c r="B32" s="24"/>
      <c r="E32" s="16"/>
      <c r="F32" s="16"/>
    </row>
    <row r="33" spans="2:6" ht="15.75" customHeight="1" x14ac:dyDescent="0.25">
      <c r="B33" s="24"/>
      <c r="E33" s="16"/>
      <c r="F33" s="16"/>
    </row>
    <row r="34" spans="2:6" ht="15.75" customHeight="1" x14ac:dyDescent="0.25">
      <c r="B34" s="24"/>
      <c r="E34" s="16"/>
      <c r="F34" s="16"/>
    </row>
    <row r="35" spans="2:6" ht="15.75" customHeight="1" x14ac:dyDescent="0.25">
      <c r="B35" s="24"/>
      <c r="E35" s="16"/>
      <c r="F35" s="16"/>
    </row>
    <row r="36" spans="2:6" ht="15.75" customHeight="1" x14ac:dyDescent="0.25">
      <c r="B36" s="24"/>
      <c r="E36" s="16"/>
      <c r="F36" s="16"/>
    </row>
    <row r="37" spans="2:6" ht="15.75" customHeight="1" x14ac:dyDescent="0.25">
      <c r="B37" s="24"/>
      <c r="E37" s="16"/>
      <c r="F37" s="16"/>
    </row>
    <row r="38" spans="2:6" ht="15.75" customHeight="1" x14ac:dyDescent="0.25">
      <c r="B38" s="24"/>
      <c r="E38" s="16"/>
      <c r="F38" s="16"/>
    </row>
    <row r="39" spans="2:6" ht="15.75" customHeight="1" x14ac:dyDescent="0.25">
      <c r="B39" s="24"/>
      <c r="E39" s="16"/>
      <c r="F39" s="16"/>
    </row>
    <row r="40" spans="2:6" ht="15.75" customHeight="1" x14ac:dyDescent="0.25">
      <c r="B40" s="24"/>
      <c r="E40" s="16"/>
      <c r="F40" s="16"/>
    </row>
    <row r="41" spans="2:6" ht="15.75" customHeight="1" x14ac:dyDescent="0.25">
      <c r="B41" s="24"/>
      <c r="E41" s="16"/>
      <c r="F41" s="16"/>
    </row>
    <row r="42" spans="2:6" ht="15.75" customHeight="1" x14ac:dyDescent="0.25">
      <c r="B42" s="24"/>
      <c r="E42" s="16"/>
      <c r="F42" s="16"/>
    </row>
    <row r="43" spans="2:6" ht="15.75" customHeight="1" x14ac:dyDescent="0.25">
      <c r="B43" s="24"/>
      <c r="E43" s="16"/>
      <c r="F43" s="16"/>
    </row>
    <row r="44" spans="2:6" ht="15.75" customHeight="1" x14ac:dyDescent="0.25">
      <c r="B44" s="24"/>
      <c r="E44" s="16"/>
      <c r="F44" s="16"/>
    </row>
    <row r="45" spans="2:6" ht="15.75" customHeight="1" x14ac:dyDescent="0.25">
      <c r="B45" s="24"/>
      <c r="E45" s="16"/>
      <c r="F45" s="16"/>
    </row>
    <row r="46" spans="2:6" ht="15.75" customHeight="1" x14ac:dyDescent="0.25">
      <c r="B46" s="24"/>
      <c r="E46" s="16"/>
      <c r="F46" s="16"/>
    </row>
    <row r="47" spans="2:6" ht="15.75" customHeight="1" x14ac:dyDescent="0.25">
      <c r="B47" s="24"/>
      <c r="E47" s="16"/>
      <c r="F47" s="16"/>
    </row>
    <row r="48" spans="2:6" ht="15.75" customHeight="1" x14ac:dyDescent="0.25">
      <c r="B48" s="24"/>
      <c r="E48" s="16"/>
      <c r="F48" s="16"/>
    </row>
    <row r="49" spans="2:6" ht="15.75" customHeight="1" x14ac:dyDescent="0.25">
      <c r="B49" s="24"/>
      <c r="E49" s="16"/>
      <c r="F49" s="16"/>
    </row>
    <row r="50" spans="2:6" ht="15.75" customHeight="1" x14ac:dyDescent="0.25">
      <c r="B50" s="24"/>
      <c r="E50" s="16"/>
      <c r="F50" s="16"/>
    </row>
    <row r="51" spans="2:6" ht="15.75" customHeight="1" x14ac:dyDescent="0.25">
      <c r="B51" s="24"/>
      <c r="E51" s="16"/>
      <c r="F51" s="16"/>
    </row>
    <row r="52" spans="2:6" ht="15.75" customHeight="1" x14ac:dyDescent="0.25">
      <c r="B52" s="24"/>
      <c r="E52" s="16"/>
      <c r="F52" s="16"/>
    </row>
    <row r="53" spans="2:6" ht="15.75" customHeight="1" x14ac:dyDescent="0.25">
      <c r="B53" s="24"/>
      <c r="E53" s="16"/>
      <c r="F53" s="16"/>
    </row>
    <row r="54" spans="2:6" ht="15.75" customHeight="1" x14ac:dyDescent="0.25">
      <c r="B54" s="24"/>
      <c r="E54" s="16"/>
      <c r="F54" s="16"/>
    </row>
    <row r="55" spans="2:6" ht="15.75" customHeight="1" x14ac:dyDescent="0.25">
      <c r="B55" s="24"/>
      <c r="E55" s="16"/>
      <c r="F55" s="16"/>
    </row>
    <row r="56" spans="2:6" ht="15.75" customHeight="1" x14ac:dyDescent="0.25">
      <c r="B56" s="24"/>
      <c r="E56" s="16"/>
      <c r="F56" s="16"/>
    </row>
    <row r="57" spans="2:6" ht="15.75" customHeight="1" x14ac:dyDescent="0.25">
      <c r="B57" s="24"/>
      <c r="E57" s="16"/>
      <c r="F57" s="16"/>
    </row>
    <row r="58" spans="2:6" ht="15.75" customHeight="1" x14ac:dyDescent="0.25">
      <c r="B58" s="24"/>
      <c r="E58" s="16"/>
      <c r="F58" s="16"/>
    </row>
    <row r="59" spans="2:6" ht="15.75" customHeight="1" x14ac:dyDescent="0.25">
      <c r="B59" s="24"/>
      <c r="E59" s="16"/>
      <c r="F59" s="16"/>
    </row>
    <row r="60" spans="2:6" ht="15.75" customHeight="1" x14ac:dyDescent="0.25">
      <c r="B60" s="24"/>
      <c r="E60" s="16"/>
      <c r="F60" s="16"/>
    </row>
    <row r="61" spans="2:6" ht="15.75" customHeight="1" x14ac:dyDescent="0.25">
      <c r="B61" s="24"/>
      <c r="E61" s="16"/>
      <c r="F61" s="16"/>
    </row>
    <row r="62" spans="2:6" ht="15.75" customHeight="1" x14ac:dyDescent="0.25">
      <c r="B62" s="24"/>
      <c r="E62" s="16"/>
      <c r="F62" s="16"/>
    </row>
    <row r="63" spans="2:6" ht="15.75" customHeight="1" x14ac:dyDescent="0.25">
      <c r="B63" s="24"/>
      <c r="E63" s="16"/>
      <c r="F63" s="16"/>
    </row>
    <row r="64" spans="2:6" ht="15.75" customHeight="1" x14ac:dyDescent="0.25">
      <c r="B64" s="24"/>
      <c r="E64" s="16"/>
      <c r="F64" s="16"/>
    </row>
    <row r="65" spans="2:6" ht="15.75" customHeight="1" x14ac:dyDescent="0.25">
      <c r="B65" s="24"/>
      <c r="E65" s="16"/>
      <c r="F65" s="16"/>
    </row>
    <row r="66" spans="2:6" ht="15.75" customHeight="1" x14ac:dyDescent="0.25">
      <c r="B66" s="24"/>
      <c r="E66" s="16"/>
      <c r="F66" s="16"/>
    </row>
    <row r="67" spans="2:6" ht="15.75" customHeight="1" x14ac:dyDescent="0.25">
      <c r="B67" s="24"/>
      <c r="E67" s="16"/>
      <c r="F67" s="16"/>
    </row>
    <row r="68" spans="2:6" ht="15.75" customHeight="1" x14ac:dyDescent="0.25">
      <c r="B68" s="24"/>
      <c r="E68" s="16"/>
      <c r="F68" s="16"/>
    </row>
    <row r="69" spans="2:6" ht="15.75" customHeight="1" x14ac:dyDescent="0.25">
      <c r="B69" s="24"/>
      <c r="E69" s="16"/>
      <c r="F69" s="16"/>
    </row>
    <row r="70" spans="2:6" ht="15.75" customHeight="1" x14ac:dyDescent="0.25">
      <c r="B70" s="24"/>
      <c r="E70" s="16"/>
      <c r="F70" s="16"/>
    </row>
    <row r="71" spans="2:6" ht="15.75" customHeight="1" x14ac:dyDescent="0.25">
      <c r="B71" s="24"/>
      <c r="E71" s="16"/>
      <c r="F71" s="16"/>
    </row>
    <row r="72" spans="2:6" ht="15.75" customHeight="1" x14ac:dyDescent="0.25">
      <c r="B72" s="24"/>
      <c r="E72" s="16"/>
      <c r="F72" s="16"/>
    </row>
    <row r="73" spans="2:6" ht="15.75" customHeight="1" x14ac:dyDescent="0.25">
      <c r="B73" s="24"/>
      <c r="E73" s="16"/>
      <c r="F73" s="16"/>
    </row>
    <row r="74" spans="2:6" ht="15.75" customHeight="1" x14ac:dyDescent="0.25">
      <c r="B74" s="24"/>
      <c r="E74" s="16"/>
      <c r="F74" s="16"/>
    </row>
    <row r="75" spans="2:6" ht="15.75" customHeight="1" x14ac:dyDescent="0.25">
      <c r="B75" s="24"/>
      <c r="E75" s="16"/>
      <c r="F75" s="16"/>
    </row>
    <row r="76" spans="2:6" ht="15.75" customHeight="1" x14ac:dyDescent="0.25">
      <c r="B76" s="24"/>
      <c r="E76" s="16"/>
      <c r="F76" s="16"/>
    </row>
    <row r="77" spans="2:6" ht="15.75" customHeight="1" x14ac:dyDescent="0.25">
      <c r="B77" s="24"/>
      <c r="E77" s="16"/>
      <c r="F77" s="16"/>
    </row>
    <row r="78" spans="2:6" ht="15.75" customHeight="1" x14ac:dyDescent="0.25">
      <c r="B78" s="24"/>
      <c r="E78" s="16"/>
      <c r="F78" s="16"/>
    </row>
    <row r="79" spans="2:6" ht="15.75" customHeight="1" x14ac:dyDescent="0.25">
      <c r="B79" s="24"/>
      <c r="E79" s="16"/>
      <c r="F79" s="16"/>
    </row>
    <row r="80" spans="2:6" ht="15.75" customHeight="1" x14ac:dyDescent="0.25">
      <c r="B80" s="24"/>
      <c r="E80" s="16"/>
      <c r="F80" s="16"/>
    </row>
    <row r="81" spans="2:6" ht="15.75" customHeight="1" x14ac:dyDescent="0.25">
      <c r="B81" s="24"/>
      <c r="E81" s="16"/>
      <c r="F81" s="16"/>
    </row>
    <row r="82" spans="2:6" ht="15.75" customHeight="1" x14ac:dyDescent="0.25">
      <c r="B82" s="24"/>
      <c r="E82" s="16"/>
      <c r="F82" s="16"/>
    </row>
    <row r="83" spans="2:6" ht="15.75" customHeight="1" x14ac:dyDescent="0.25">
      <c r="B83" s="24"/>
      <c r="E83" s="16"/>
      <c r="F83" s="16"/>
    </row>
    <row r="84" spans="2:6" ht="15.75" customHeight="1" x14ac:dyDescent="0.25">
      <c r="B84" s="24"/>
      <c r="E84" s="16"/>
      <c r="F84" s="16"/>
    </row>
    <row r="85" spans="2:6" ht="15.75" customHeight="1" x14ac:dyDescent="0.25">
      <c r="B85" s="24"/>
      <c r="E85" s="16"/>
      <c r="F85" s="16"/>
    </row>
    <row r="86" spans="2:6" ht="15.75" customHeight="1" x14ac:dyDescent="0.25">
      <c r="B86" s="24"/>
      <c r="E86" s="16"/>
      <c r="F86" s="16"/>
    </row>
    <row r="87" spans="2:6" ht="15.75" customHeight="1" x14ac:dyDescent="0.25">
      <c r="B87" s="24"/>
      <c r="E87" s="16"/>
      <c r="F87" s="16"/>
    </row>
    <row r="88" spans="2:6" ht="15.75" customHeight="1" x14ac:dyDescent="0.25">
      <c r="B88" s="24"/>
      <c r="E88" s="16"/>
      <c r="F88" s="16"/>
    </row>
    <row r="89" spans="2:6" ht="15.75" customHeight="1" x14ac:dyDescent="0.25">
      <c r="B89" s="24"/>
      <c r="E89" s="16"/>
      <c r="F89" s="16"/>
    </row>
    <row r="90" spans="2:6" ht="15.75" customHeight="1" x14ac:dyDescent="0.25">
      <c r="B90" s="24"/>
      <c r="E90" s="16"/>
      <c r="F90" s="16"/>
    </row>
    <row r="91" spans="2:6" ht="15.75" customHeight="1" x14ac:dyDescent="0.25">
      <c r="B91" s="24"/>
      <c r="E91" s="16"/>
      <c r="F91" s="16"/>
    </row>
    <row r="92" spans="2:6" ht="15.75" customHeight="1" x14ac:dyDescent="0.25">
      <c r="B92" s="24"/>
      <c r="E92" s="16"/>
      <c r="F92" s="16"/>
    </row>
    <row r="93" spans="2:6" ht="15.75" customHeight="1" x14ac:dyDescent="0.25">
      <c r="B93" s="24"/>
      <c r="E93" s="16"/>
      <c r="F93" s="16"/>
    </row>
    <row r="94" spans="2:6" ht="15.75" customHeight="1" x14ac:dyDescent="0.25">
      <c r="B94" s="24"/>
      <c r="E94" s="16"/>
      <c r="F94" s="16"/>
    </row>
    <row r="95" spans="2:6" ht="15.75" customHeight="1" x14ac:dyDescent="0.25">
      <c r="B95" s="24"/>
      <c r="E95" s="16"/>
      <c r="F95" s="16"/>
    </row>
    <row r="96" spans="2:6" ht="15.75" customHeight="1" x14ac:dyDescent="0.25">
      <c r="B96" s="24"/>
      <c r="E96" s="16"/>
      <c r="F96" s="16"/>
    </row>
    <row r="97" spans="2:6" ht="15.75" customHeight="1" x14ac:dyDescent="0.25">
      <c r="B97" s="24"/>
      <c r="E97" s="16"/>
      <c r="F97" s="16"/>
    </row>
    <row r="98" spans="2:6" ht="15.75" customHeight="1" x14ac:dyDescent="0.25">
      <c r="B98" s="24"/>
      <c r="E98" s="16"/>
      <c r="F98" s="16"/>
    </row>
    <row r="99" spans="2:6" ht="15.75" customHeight="1" x14ac:dyDescent="0.25">
      <c r="B99" s="24"/>
      <c r="E99" s="16"/>
      <c r="F99" s="16"/>
    </row>
    <row r="100" spans="2:6" ht="15.75" customHeight="1" x14ac:dyDescent="0.25">
      <c r="B100" s="24"/>
      <c r="E100" s="16"/>
      <c r="F100" s="16"/>
    </row>
    <row r="101" spans="2:6" ht="15.75" customHeight="1" x14ac:dyDescent="0.25">
      <c r="B101" s="24"/>
      <c r="E101" s="16"/>
      <c r="F101" s="16"/>
    </row>
    <row r="102" spans="2:6" ht="15.75" customHeight="1" x14ac:dyDescent="0.25">
      <c r="B102" s="24"/>
      <c r="E102" s="16"/>
      <c r="F102" s="16"/>
    </row>
    <row r="103" spans="2:6" ht="15.75" customHeight="1" x14ac:dyDescent="0.25">
      <c r="B103" s="24"/>
      <c r="E103" s="16"/>
      <c r="F103" s="16"/>
    </row>
    <row r="104" spans="2:6" ht="15.75" customHeight="1" x14ac:dyDescent="0.25">
      <c r="B104" s="24"/>
      <c r="E104" s="16"/>
      <c r="F104" s="16"/>
    </row>
    <row r="105" spans="2:6" ht="15.75" customHeight="1" x14ac:dyDescent="0.25">
      <c r="B105" s="24"/>
      <c r="E105" s="16"/>
      <c r="F105" s="16"/>
    </row>
    <row r="106" spans="2:6" ht="15.75" customHeight="1" x14ac:dyDescent="0.25">
      <c r="B106" s="24"/>
      <c r="E106" s="16"/>
      <c r="F106" s="16"/>
    </row>
    <row r="107" spans="2:6" ht="15.75" customHeight="1" x14ac:dyDescent="0.25">
      <c r="B107" s="24"/>
      <c r="E107" s="16"/>
      <c r="F107" s="16"/>
    </row>
    <row r="108" spans="2:6" ht="15.75" customHeight="1" x14ac:dyDescent="0.25">
      <c r="B108" s="24"/>
      <c r="E108" s="16"/>
      <c r="F108" s="16"/>
    </row>
    <row r="109" spans="2:6" ht="15.75" customHeight="1" x14ac:dyDescent="0.25">
      <c r="B109" s="24"/>
      <c r="E109" s="16"/>
      <c r="F109" s="16"/>
    </row>
    <row r="110" spans="2:6" ht="15.75" customHeight="1" x14ac:dyDescent="0.25">
      <c r="B110" s="24"/>
      <c r="E110" s="16"/>
      <c r="F110" s="16"/>
    </row>
    <row r="111" spans="2:6" ht="15.75" customHeight="1" x14ac:dyDescent="0.25">
      <c r="B111" s="24"/>
      <c r="E111" s="16"/>
      <c r="F111" s="16"/>
    </row>
    <row r="112" spans="2:6" ht="15.75" customHeight="1" x14ac:dyDescent="0.25">
      <c r="B112" s="24"/>
      <c r="E112" s="16"/>
      <c r="F112" s="16"/>
    </row>
    <row r="113" spans="2:6" ht="15.75" customHeight="1" x14ac:dyDescent="0.25">
      <c r="B113" s="24"/>
      <c r="E113" s="16"/>
      <c r="F113" s="16"/>
    </row>
    <row r="114" spans="2:6" ht="15.75" customHeight="1" x14ac:dyDescent="0.25">
      <c r="B114" s="24"/>
      <c r="E114" s="16"/>
      <c r="F114" s="16"/>
    </row>
    <row r="115" spans="2:6" ht="15.75" customHeight="1" x14ac:dyDescent="0.25">
      <c r="B115" s="24"/>
      <c r="E115" s="16"/>
      <c r="F115" s="16"/>
    </row>
    <row r="116" spans="2:6" ht="15.75" customHeight="1" x14ac:dyDescent="0.25">
      <c r="B116" s="24"/>
      <c r="E116" s="16"/>
      <c r="F116" s="16"/>
    </row>
    <row r="117" spans="2:6" ht="15.75" customHeight="1" x14ac:dyDescent="0.25">
      <c r="B117" s="24"/>
      <c r="E117" s="16"/>
      <c r="F117" s="16"/>
    </row>
    <row r="118" spans="2:6" ht="15.75" customHeight="1" x14ac:dyDescent="0.25">
      <c r="B118" s="24"/>
      <c r="E118" s="16"/>
      <c r="F118" s="16"/>
    </row>
    <row r="119" spans="2:6" ht="15.75" customHeight="1" x14ac:dyDescent="0.25">
      <c r="B119" s="24"/>
      <c r="E119" s="16"/>
      <c r="F119" s="16"/>
    </row>
    <row r="120" spans="2:6" ht="15.75" customHeight="1" x14ac:dyDescent="0.25">
      <c r="B120" s="24"/>
      <c r="E120" s="16"/>
      <c r="F120" s="16"/>
    </row>
    <row r="121" spans="2:6" ht="15.75" customHeight="1" x14ac:dyDescent="0.25">
      <c r="B121" s="24"/>
      <c r="E121" s="16"/>
      <c r="F121" s="16"/>
    </row>
    <row r="122" spans="2:6" ht="15.75" customHeight="1" x14ac:dyDescent="0.25">
      <c r="B122" s="24"/>
      <c r="E122" s="16"/>
      <c r="F122" s="16"/>
    </row>
    <row r="123" spans="2:6" ht="15.75" customHeight="1" x14ac:dyDescent="0.25">
      <c r="B123" s="24"/>
      <c r="E123" s="16"/>
      <c r="F123" s="16"/>
    </row>
    <row r="124" spans="2:6" ht="15.75" customHeight="1" x14ac:dyDescent="0.25">
      <c r="B124" s="24"/>
      <c r="E124" s="16"/>
      <c r="F124" s="16"/>
    </row>
    <row r="125" spans="2:6" ht="15.75" customHeight="1" x14ac:dyDescent="0.25">
      <c r="B125" s="24"/>
      <c r="E125" s="16"/>
      <c r="F125" s="16"/>
    </row>
    <row r="126" spans="2:6" ht="15.75" customHeight="1" x14ac:dyDescent="0.25">
      <c r="B126" s="24"/>
      <c r="E126" s="16"/>
      <c r="F126" s="16"/>
    </row>
    <row r="127" spans="2:6" ht="15.75" customHeight="1" x14ac:dyDescent="0.25">
      <c r="B127" s="24"/>
      <c r="E127" s="16"/>
      <c r="F127" s="16"/>
    </row>
    <row r="128" spans="2:6" ht="15.75" customHeight="1" x14ac:dyDescent="0.25">
      <c r="B128" s="24"/>
      <c r="E128" s="16"/>
      <c r="F128" s="16"/>
    </row>
    <row r="129" spans="2:6" ht="15.75" customHeight="1" x14ac:dyDescent="0.25">
      <c r="B129" s="24"/>
      <c r="E129" s="16"/>
      <c r="F129" s="16"/>
    </row>
    <row r="130" spans="2:6" ht="15.75" customHeight="1" x14ac:dyDescent="0.25">
      <c r="B130" s="24"/>
      <c r="E130" s="16"/>
      <c r="F130" s="16"/>
    </row>
    <row r="131" spans="2:6" ht="15.75" customHeight="1" x14ac:dyDescent="0.25">
      <c r="B131" s="24"/>
      <c r="E131" s="16"/>
      <c r="F131" s="16"/>
    </row>
    <row r="132" spans="2:6" ht="15.75" customHeight="1" x14ac:dyDescent="0.25">
      <c r="B132" s="24"/>
      <c r="E132" s="16"/>
      <c r="F132" s="16"/>
    </row>
    <row r="133" spans="2:6" ht="15.75" customHeight="1" x14ac:dyDescent="0.25">
      <c r="B133" s="24"/>
      <c r="E133" s="16"/>
      <c r="F133" s="16"/>
    </row>
    <row r="134" spans="2:6" ht="15.75" customHeight="1" x14ac:dyDescent="0.25">
      <c r="B134" s="24"/>
      <c r="E134" s="16"/>
      <c r="F134" s="16"/>
    </row>
    <row r="135" spans="2:6" ht="15.75" customHeight="1" x14ac:dyDescent="0.25">
      <c r="B135" s="24"/>
      <c r="E135" s="16"/>
      <c r="F135" s="16"/>
    </row>
    <row r="136" spans="2:6" ht="15.75" customHeight="1" x14ac:dyDescent="0.25">
      <c r="B136" s="24"/>
      <c r="E136" s="16"/>
      <c r="F136" s="16"/>
    </row>
    <row r="137" spans="2:6" ht="15.75" customHeight="1" x14ac:dyDescent="0.25">
      <c r="B137" s="24"/>
      <c r="E137" s="16"/>
      <c r="F137" s="16"/>
    </row>
    <row r="138" spans="2:6" ht="15.75" customHeight="1" x14ac:dyDescent="0.25">
      <c r="B138" s="24"/>
      <c r="E138" s="16"/>
      <c r="F138" s="16"/>
    </row>
    <row r="139" spans="2:6" ht="15.75" customHeight="1" x14ac:dyDescent="0.25">
      <c r="B139" s="24"/>
      <c r="E139" s="16"/>
      <c r="F139" s="16"/>
    </row>
    <row r="140" spans="2:6" ht="15.75" customHeight="1" x14ac:dyDescent="0.25">
      <c r="B140" s="24"/>
      <c r="E140" s="16"/>
      <c r="F140" s="16"/>
    </row>
    <row r="141" spans="2:6" ht="15.75" customHeight="1" x14ac:dyDescent="0.25">
      <c r="B141" s="24"/>
      <c r="E141" s="16"/>
      <c r="F141" s="16"/>
    </row>
    <row r="142" spans="2:6" ht="15.75" customHeight="1" x14ac:dyDescent="0.25">
      <c r="B142" s="24"/>
      <c r="E142" s="16"/>
      <c r="F142" s="16"/>
    </row>
    <row r="143" spans="2:6" ht="15.75" customHeight="1" x14ac:dyDescent="0.25">
      <c r="B143" s="24"/>
      <c r="E143" s="16"/>
      <c r="F143" s="16"/>
    </row>
    <row r="144" spans="2:6" ht="15.75" customHeight="1" x14ac:dyDescent="0.25">
      <c r="B144" s="24"/>
      <c r="E144" s="16"/>
      <c r="F144" s="16"/>
    </row>
    <row r="145" spans="2:6" ht="15.75" customHeight="1" x14ac:dyDescent="0.25">
      <c r="B145" s="24"/>
      <c r="E145" s="16"/>
      <c r="F145" s="16"/>
    </row>
    <row r="146" spans="2:6" ht="15.75" customHeight="1" x14ac:dyDescent="0.25">
      <c r="B146" s="24"/>
      <c r="E146" s="16"/>
      <c r="F146" s="16"/>
    </row>
    <row r="147" spans="2:6" ht="15.75" customHeight="1" x14ac:dyDescent="0.25">
      <c r="B147" s="24"/>
      <c r="E147" s="16"/>
      <c r="F147" s="16"/>
    </row>
    <row r="148" spans="2:6" ht="15.75" customHeight="1" x14ac:dyDescent="0.25">
      <c r="B148" s="24"/>
      <c r="E148" s="16"/>
      <c r="F148" s="16"/>
    </row>
    <row r="149" spans="2:6" ht="15.75" customHeight="1" x14ac:dyDescent="0.25">
      <c r="B149" s="24"/>
      <c r="E149" s="16"/>
      <c r="F149" s="16"/>
    </row>
    <row r="150" spans="2:6" ht="15.75" customHeight="1" x14ac:dyDescent="0.25">
      <c r="B150" s="24"/>
      <c r="E150" s="16"/>
      <c r="F150" s="16"/>
    </row>
    <row r="151" spans="2:6" ht="15.75" customHeight="1" x14ac:dyDescent="0.25">
      <c r="B151" s="24"/>
      <c r="E151" s="16"/>
      <c r="F151" s="16"/>
    </row>
    <row r="152" spans="2:6" ht="15.75" customHeight="1" x14ac:dyDescent="0.25">
      <c r="B152" s="24"/>
      <c r="E152" s="16"/>
      <c r="F152" s="16"/>
    </row>
    <row r="153" spans="2:6" ht="15.75" customHeight="1" x14ac:dyDescent="0.25">
      <c r="B153" s="24"/>
      <c r="E153" s="16"/>
      <c r="F153" s="16"/>
    </row>
    <row r="154" spans="2:6" ht="15.75" customHeight="1" x14ac:dyDescent="0.25">
      <c r="B154" s="24"/>
      <c r="E154" s="16"/>
      <c r="F154" s="16"/>
    </row>
    <row r="155" spans="2:6" ht="15.75" customHeight="1" x14ac:dyDescent="0.25">
      <c r="B155" s="24"/>
      <c r="E155" s="16"/>
      <c r="F155" s="16"/>
    </row>
    <row r="156" spans="2:6" ht="15.75" customHeight="1" x14ac:dyDescent="0.25">
      <c r="B156" s="24"/>
      <c r="E156" s="16"/>
      <c r="F156" s="16"/>
    </row>
    <row r="157" spans="2:6" ht="15.75" customHeight="1" x14ac:dyDescent="0.25">
      <c r="B157" s="24"/>
      <c r="E157" s="16"/>
      <c r="F157" s="16"/>
    </row>
    <row r="158" spans="2:6" ht="15.75" customHeight="1" x14ac:dyDescent="0.25">
      <c r="B158" s="24"/>
      <c r="E158" s="16"/>
      <c r="F158" s="16"/>
    </row>
    <row r="159" spans="2:6" ht="15.75" customHeight="1" x14ac:dyDescent="0.25">
      <c r="B159" s="24"/>
      <c r="E159" s="16"/>
      <c r="F159" s="16"/>
    </row>
    <row r="160" spans="2:6" ht="15.75" customHeight="1" x14ac:dyDescent="0.25">
      <c r="B160" s="24"/>
      <c r="E160" s="16"/>
      <c r="F160" s="16"/>
    </row>
    <row r="161" spans="2:6" ht="15.75" customHeight="1" x14ac:dyDescent="0.25">
      <c r="B161" s="24"/>
      <c r="E161" s="16"/>
      <c r="F161" s="16"/>
    </row>
    <row r="162" spans="2:6" ht="15.75" customHeight="1" x14ac:dyDescent="0.25">
      <c r="B162" s="24"/>
      <c r="E162" s="16"/>
      <c r="F162" s="16"/>
    </row>
    <row r="163" spans="2:6" ht="15.75" customHeight="1" x14ac:dyDescent="0.25">
      <c r="B163" s="24"/>
      <c r="E163" s="16"/>
      <c r="F163" s="16"/>
    </row>
    <row r="164" spans="2:6" ht="15.75" customHeight="1" x14ac:dyDescent="0.25">
      <c r="B164" s="24"/>
      <c r="E164" s="16"/>
      <c r="F164" s="16"/>
    </row>
    <row r="165" spans="2:6" ht="15.75" customHeight="1" x14ac:dyDescent="0.25">
      <c r="B165" s="24"/>
      <c r="E165" s="16"/>
      <c r="F165" s="16"/>
    </row>
    <row r="166" spans="2:6" ht="15.75" customHeight="1" x14ac:dyDescent="0.25">
      <c r="B166" s="24"/>
      <c r="E166" s="16"/>
      <c r="F166" s="16"/>
    </row>
    <row r="167" spans="2:6" ht="15.75" customHeight="1" x14ac:dyDescent="0.25">
      <c r="B167" s="24"/>
      <c r="E167" s="16"/>
      <c r="F167" s="16"/>
    </row>
    <row r="168" spans="2:6" ht="15.75" customHeight="1" x14ac:dyDescent="0.25">
      <c r="B168" s="24"/>
      <c r="E168" s="16"/>
      <c r="F168" s="16"/>
    </row>
    <row r="169" spans="2:6" ht="15.75" customHeight="1" x14ac:dyDescent="0.25">
      <c r="B169" s="24"/>
      <c r="E169" s="16"/>
      <c r="F169" s="16"/>
    </row>
    <row r="170" spans="2:6" ht="15.75" customHeight="1" x14ac:dyDescent="0.25">
      <c r="B170" s="24"/>
      <c r="E170" s="16"/>
      <c r="F170" s="16"/>
    </row>
    <row r="171" spans="2:6" ht="15.75" customHeight="1" x14ac:dyDescent="0.25">
      <c r="B171" s="24"/>
      <c r="E171" s="16"/>
      <c r="F171" s="16"/>
    </row>
    <row r="172" spans="2:6" ht="15.75" customHeight="1" x14ac:dyDescent="0.25">
      <c r="B172" s="24"/>
      <c r="E172" s="16"/>
      <c r="F172" s="16"/>
    </row>
    <row r="173" spans="2:6" ht="15.75" customHeight="1" x14ac:dyDescent="0.25">
      <c r="B173" s="24"/>
      <c r="E173" s="16"/>
      <c r="F173" s="16"/>
    </row>
    <row r="174" spans="2:6" ht="15.75" customHeight="1" x14ac:dyDescent="0.25">
      <c r="B174" s="24"/>
      <c r="E174" s="16"/>
      <c r="F174" s="16"/>
    </row>
    <row r="175" spans="2:6" ht="15.75" customHeight="1" x14ac:dyDescent="0.25">
      <c r="B175" s="24"/>
      <c r="E175" s="16"/>
      <c r="F175" s="16"/>
    </row>
    <row r="176" spans="2:6" ht="15.75" customHeight="1" x14ac:dyDescent="0.25">
      <c r="B176" s="24"/>
      <c r="E176" s="16"/>
      <c r="F176" s="16"/>
    </row>
    <row r="177" spans="2:6" ht="15.75" customHeight="1" x14ac:dyDescent="0.25">
      <c r="B177" s="24"/>
      <c r="E177" s="16"/>
      <c r="F177" s="16"/>
    </row>
    <row r="178" spans="2:6" ht="15.75" customHeight="1" x14ac:dyDescent="0.25">
      <c r="B178" s="24"/>
      <c r="E178" s="16"/>
      <c r="F178" s="16"/>
    </row>
    <row r="179" spans="2:6" ht="15.75" customHeight="1" x14ac:dyDescent="0.25">
      <c r="B179" s="24"/>
      <c r="E179" s="16"/>
      <c r="F179" s="16"/>
    </row>
    <row r="180" spans="2:6" ht="15.75" customHeight="1" x14ac:dyDescent="0.25">
      <c r="B180" s="24"/>
      <c r="E180" s="16"/>
      <c r="F180" s="16"/>
    </row>
    <row r="181" spans="2:6" ht="15.75" customHeight="1" x14ac:dyDescent="0.25">
      <c r="B181" s="24"/>
      <c r="E181" s="16"/>
      <c r="F181" s="16"/>
    </row>
    <row r="182" spans="2:6" ht="15.75" customHeight="1" x14ac:dyDescent="0.25">
      <c r="B182" s="24"/>
      <c r="E182" s="16"/>
      <c r="F182" s="16"/>
    </row>
    <row r="183" spans="2:6" ht="15.75" customHeight="1" x14ac:dyDescent="0.25">
      <c r="B183" s="24"/>
      <c r="E183" s="16"/>
      <c r="F183" s="16"/>
    </row>
    <row r="184" spans="2:6" ht="15.75" customHeight="1" x14ac:dyDescent="0.25">
      <c r="B184" s="24"/>
      <c r="E184" s="16"/>
      <c r="F184" s="16"/>
    </row>
    <row r="185" spans="2:6" ht="15.75" customHeight="1" x14ac:dyDescent="0.25">
      <c r="B185" s="24"/>
      <c r="E185" s="16"/>
      <c r="F185" s="16"/>
    </row>
    <row r="186" spans="2:6" ht="15.75" customHeight="1" x14ac:dyDescent="0.25">
      <c r="B186" s="24"/>
      <c r="E186" s="16"/>
      <c r="F186" s="16"/>
    </row>
    <row r="187" spans="2:6" ht="15.75" customHeight="1" x14ac:dyDescent="0.25">
      <c r="B187" s="24"/>
      <c r="E187" s="16"/>
      <c r="F187" s="16"/>
    </row>
    <row r="188" spans="2:6" ht="15.75" customHeight="1" x14ac:dyDescent="0.25">
      <c r="B188" s="24"/>
      <c r="E188" s="16"/>
      <c r="F188" s="16"/>
    </row>
    <row r="189" spans="2:6" ht="15.75" customHeight="1" x14ac:dyDescent="0.25">
      <c r="B189" s="24"/>
      <c r="E189" s="16"/>
      <c r="F189" s="16"/>
    </row>
    <row r="190" spans="2:6" ht="15.75" customHeight="1" x14ac:dyDescent="0.25">
      <c r="B190" s="24"/>
      <c r="E190" s="16"/>
      <c r="F190" s="16"/>
    </row>
    <row r="191" spans="2:6" ht="15.75" customHeight="1" x14ac:dyDescent="0.25">
      <c r="B191" s="24"/>
      <c r="E191" s="16"/>
      <c r="F191" s="16"/>
    </row>
    <row r="192" spans="2:6" ht="15.75" customHeight="1" x14ac:dyDescent="0.25">
      <c r="B192" s="24"/>
      <c r="E192" s="16"/>
      <c r="F192" s="16"/>
    </row>
    <row r="193" spans="2:6" ht="15.75" customHeight="1" x14ac:dyDescent="0.25">
      <c r="B193" s="24"/>
      <c r="E193" s="16"/>
      <c r="F193" s="16"/>
    </row>
    <row r="194" spans="2:6" ht="15.75" customHeight="1" x14ac:dyDescent="0.25">
      <c r="B194" s="24"/>
      <c r="E194" s="16"/>
      <c r="F194" s="16"/>
    </row>
    <row r="195" spans="2:6" ht="15.75" customHeight="1" x14ac:dyDescent="0.25">
      <c r="B195" s="24"/>
      <c r="E195" s="16"/>
      <c r="F195" s="16"/>
    </row>
    <row r="196" spans="2:6" ht="15.75" customHeight="1" x14ac:dyDescent="0.25">
      <c r="B196" s="24"/>
      <c r="E196" s="16"/>
      <c r="F196" s="16"/>
    </row>
    <row r="197" spans="2:6" ht="15.75" customHeight="1" x14ac:dyDescent="0.25">
      <c r="B197" s="24"/>
      <c r="E197" s="16"/>
      <c r="F197" s="16"/>
    </row>
    <row r="198" spans="2:6" ht="15.75" customHeight="1" x14ac:dyDescent="0.25">
      <c r="B198" s="24"/>
      <c r="E198" s="16"/>
      <c r="F198" s="16"/>
    </row>
    <row r="199" spans="2:6" ht="15.75" customHeight="1" x14ac:dyDescent="0.25">
      <c r="B199" s="24"/>
      <c r="E199" s="16"/>
      <c r="F199" s="16"/>
    </row>
    <row r="200" spans="2:6" ht="15.75" customHeight="1" x14ac:dyDescent="0.25">
      <c r="B200" s="24"/>
      <c r="E200" s="16"/>
      <c r="F200" s="16"/>
    </row>
    <row r="201" spans="2:6" ht="15.75" customHeight="1" x14ac:dyDescent="0.25">
      <c r="B201" s="24"/>
      <c r="E201" s="16"/>
      <c r="F201" s="16"/>
    </row>
    <row r="202" spans="2:6" ht="15.75" customHeight="1" x14ac:dyDescent="0.25">
      <c r="B202" s="24"/>
      <c r="E202" s="16"/>
      <c r="F202" s="16"/>
    </row>
    <row r="203" spans="2:6" ht="15.75" customHeight="1" x14ac:dyDescent="0.25">
      <c r="B203" s="24"/>
      <c r="E203" s="16"/>
      <c r="F203" s="16"/>
    </row>
    <row r="204" spans="2:6" ht="15.75" customHeight="1" x14ac:dyDescent="0.25">
      <c r="B204" s="24"/>
      <c r="E204" s="16"/>
      <c r="F204" s="16"/>
    </row>
    <row r="205" spans="2:6" ht="15.75" customHeight="1" x14ac:dyDescent="0.25">
      <c r="B205" s="24"/>
      <c r="E205" s="16"/>
      <c r="F205" s="16"/>
    </row>
    <row r="206" spans="2:6" ht="15.75" customHeight="1" x14ac:dyDescent="0.25">
      <c r="B206" s="24"/>
      <c r="E206" s="16"/>
      <c r="F206" s="16"/>
    </row>
    <row r="207" spans="2:6" ht="15.75" customHeight="1" x14ac:dyDescent="0.25">
      <c r="B207" s="24"/>
      <c r="E207" s="16"/>
      <c r="F207" s="16"/>
    </row>
    <row r="208" spans="2:6" ht="15.75" customHeight="1" x14ac:dyDescent="0.25">
      <c r="B208" s="24"/>
      <c r="E208" s="16"/>
      <c r="F208" s="16"/>
    </row>
    <row r="209" spans="2:6" ht="15.75" customHeight="1" x14ac:dyDescent="0.25">
      <c r="B209" s="24"/>
      <c r="E209" s="16"/>
      <c r="F209" s="16"/>
    </row>
    <row r="210" spans="2:6" ht="15.75" customHeight="1" x14ac:dyDescent="0.25">
      <c r="B210" s="24"/>
      <c r="E210" s="16"/>
      <c r="F210" s="16"/>
    </row>
    <row r="211" spans="2:6" ht="15.75" customHeight="1" x14ac:dyDescent="0.25">
      <c r="B211" s="24"/>
      <c r="E211" s="16"/>
      <c r="F211" s="16"/>
    </row>
    <row r="212" spans="2:6" ht="15.75" customHeight="1" x14ac:dyDescent="0.25">
      <c r="B212" s="24"/>
      <c r="E212" s="16"/>
      <c r="F212" s="16"/>
    </row>
    <row r="213" spans="2:6" ht="15.75" customHeight="1" x14ac:dyDescent="0.25">
      <c r="B213" s="24"/>
      <c r="E213" s="16"/>
      <c r="F213" s="16"/>
    </row>
    <row r="214" spans="2:6" ht="15.75" customHeight="1" x14ac:dyDescent="0.25">
      <c r="B214" s="24"/>
      <c r="E214" s="16"/>
      <c r="F214" s="16"/>
    </row>
    <row r="215" spans="2:6" ht="15.75" customHeight="1" x14ac:dyDescent="0.25">
      <c r="B215" s="24"/>
      <c r="E215" s="16"/>
      <c r="F215" s="16"/>
    </row>
    <row r="216" spans="2:6" ht="15.75" customHeight="1" x14ac:dyDescent="0.25">
      <c r="B216" s="24"/>
      <c r="E216" s="16"/>
      <c r="F216" s="16"/>
    </row>
    <row r="217" spans="2:6" ht="15.75" customHeight="1" x14ac:dyDescent="0.25">
      <c r="B217" s="24"/>
      <c r="E217" s="16"/>
      <c r="F217" s="16"/>
    </row>
    <row r="218" spans="2:6" ht="15.75" customHeight="1" x14ac:dyDescent="0.25">
      <c r="B218" s="24"/>
      <c r="E218" s="16"/>
      <c r="F218" s="16"/>
    </row>
    <row r="219" spans="2:6" ht="15.75" customHeight="1" x14ac:dyDescent="0.25">
      <c r="B219" s="24"/>
      <c r="E219" s="16"/>
      <c r="F219" s="16"/>
    </row>
    <row r="220" spans="2:6" ht="15.75" customHeight="1" x14ac:dyDescent="0.25">
      <c r="B220" s="24"/>
      <c r="E220" s="16"/>
      <c r="F220" s="16"/>
    </row>
    <row r="221" spans="2:6" ht="15.75" customHeight="1" x14ac:dyDescent="0.25">
      <c r="B221" s="24"/>
      <c r="E221" s="16"/>
      <c r="F221" s="16"/>
    </row>
    <row r="222" spans="2:6" ht="15.75" customHeight="1" x14ac:dyDescent="0.25">
      <c r="B222" s="24"/>
      <c r="E222" s="16"/>
      <c r="F222" s="16"/>
    </row>
    <row r="223" spans="2:6" ht="15.75" customHeight="1" x14ac:dyDescent="0.25">
      <c r="B223" s="24"/>
      <c r="E223" s="16"/>
      <c r="F223" s="16"/>
    </row>
    <row r="224" spans="2:6" ht="15.75" customHeight="1" x14ac:dyDescent="0.25">
      <c r="B224" s="24"/>
      <c r="E224" s="16"/>
      <c r="F224" s="16"/>
    </row>
    <row r="225" spans="2:6" ht="15.75" customHeight="1" x14ac:dyDescent="0.25">
      <c r="B225" s="24"/>
      <c r="E225" s="16"/>
      <c r="F225" s="16"/>
    </row>
    <row r="226" spans="2:6" ht="15.75" customHeight="1" x14ac:dyDescent="0.25">
      <c r="B226" s="24"/>
      <c r="E226" s="16"/>
      <c r="F226" s="16"/>
    </row>
    <row r="227" spans="2:6" ht="15.75" customHeight="1" x14ac:dyDescent="0.25">
      <c r="B227" s="24"/>
      <c r="E227" s="16"/>
      <c r="F227" s="16"/>
    </row>
    <row r="228" spans="2:6" ht="15.75" customHeight="1" x14ac:dyDescent="0.25">
      <c r="B228" s="24"/>
      <c r="E228" s="16"/>
      <c r="F228" s="16"/>
    </row>
    <row r="229" spans="2:6" ht="15.75" customHeight="1" x14ac:dyDescent="0.25">
      <c r="B229" s="24"/>
      <c r="E229" s="16"/>
      <c r="F229" s="16"/>
    </row>
    <row r="230" spans="2:6" ht="15.75" customHeight="1" x14ac:dyDescent="0.25">
      <c r="B230" s="24"/>
      <c r="E230" s="16"/>
      <c r="F230" s="16"/>
    </row>
    <row r="231" spans="2:6" ht="15.75" customHeight="1" x14ac:dyDescent="0.25">
      <c r="B231" s="24"/>
      <c r="E231" s="16"/>
      <c r="F231" s="16"/>
    </row>
    <row r="232" spans="2:6" ht="15.75" customHeight="1" x14ac:dyDescent="0.25">
      <c r="B232" s="24"/>
      <c r="E232" s="16"/>
      <c r="F232" s="16"/>
    </row>
    <row r="233" spans="2:6" ht="15.75" customHeight="1" x14ac:dyDescent="0.25">
      <c r="B233" s="24"/>
      <c r="E233" s="16"/>
      <c r="F233" s="16"/>
    </row>
    <row r="234" spans="2:6" ht="15.75" customHeight="1" x14ac:dyDescent="0.25">
      <c r="B234" s="24"/>
      <c r="E234" s="16"/>
      <c r="F234" s="16"/>
    </row>
    <row r="235" spans="2:6" ht="15.75" customHeight="1" x14ac:dyDescent="0.25">
      <c r="B235" s="24"/>
      <c r="E235" s="16"/>
      <c r="F235" s="16"/>
    </row>
    <row r="236" spans="2:6" ht="15.75" customHeight="1" x14ac:dyDescent="0.25">
      <c r="B236" s="24"/>
      <c r="E236" s="16"/>
      <c r="F236" s="16"/>
    </row>
    <row r="237" spans="2:6" ht="15.75" customHeight="1" x14ac:dyDescent="0.25">
      <c r="B237" s="24"/>
      <c r="E237" s="16"/>
      <c r="F237" s="16"/>
    </row>
    <row r="238" spans="2:6" ht="15.75" customHeight="1" x14ac:dyDescent="0.25">
      <c r="B238" s="24"/>
      <c r="E238" s="16"/>
      <c r="F238" s="16"/>
    </row>
    <row r="239" spans="2:6" ht="15.75" customHeight="1" x14ac:dyDescent="0.25">
      <c r="B239" s="24"/>
      <c r="E239" s="16"/>
      <c r="F239" s="16"/>
    </row>
    <row r="240" spans="2:6" ht="15.75" customHeight="1" x14ac:dyDescent="0.25">
      <c r="B240" s="24"/>
      <c r="E240" s="16"/>
      <c r="F240" s="16"/>
    </row>
    <row r="241" spans="2:6" ht="15.75" customHeight="1" x14ac:dyDescent="0.25">
      <c r="B241" s="24"/>
      <c r="E241" s="16"/>
      <c r="F241" s="16"/>
    </row>
    <row r="242" spans="2:6" ht="15.75" customHeight="1" x14ac:dyDescent="0.25">
      <c r="B242" s="24"/>
      <c r="E242" s="16"/>
      <c r="F242" s="16"/>
    </row>
    <row r="243" spans="2:6" ht="15.75" customHeight="1" x14ac:dyDescent="0.25">
      <c r="B243" s="24"/>
      <c r="E243" s="16"/>
      <c r="F243" s="16"/>
    </row>
    <row r="244" spans="2:6" ht="15.75" customHeight="1" x14ac:dyDescent="0.25">
      <c r="B244" s="24"/>
      <c r="E244" s="16"/>
      <c r="F244" s="16"/>
    </row>
    <row r="245" spans="2:6" ht="15.75" customHeight="1" x14ac:dyDescent="0.25">
      <c r="B245" s="24"/>
      <c r="E245" s="16"/>
      <c r="F245" s="16"/>
    </row>
    <row r="246" spans="2:6" ht="15.75" customHeight="1" x14ac:dyDescent="0.25">
      <c r="B246" s="24"/>
      <c r="E246" s="16"/>
      <c r="F246" s="16"/>
    </row>
    <row r="247" spans="2:6" ht="15.75" customHeight="1" x14ac:dyDescent="0.25">
      <c r="B247" s="24"/>
      <c r="E247" s="16"/>
      <c r="F247" s="16"/>
    </row>
    <row r="248" spans="2:6" ht="15.75" customHeight="1" x14ac:dyDescent="0.25">
      <c r="B248" s="24"/>
      <c r="E248" s="16"/>
      <c r="F248" s="16"/>
    </row>
    <row r="249" spans="2:6" ht="15.75" customHeight="1" x14ac:dyDescent="0.25">
      <c r="B249" s="24"/>
      <c r="E249" s="16"/>
      <c r="F249" s="16"/>
    </row>
    <row r="250" spans="2:6" ht="15.75" customHeight="1" x14ac:dyDescent="0.25">
      <c r="B250" s="24"/>
      <c r="E250" s="16"/>
      <c r="F250" s="16"/>
    </row>
    <row r="251" spans="2:6" ht="15.75" customHeight="1" x14ac:dyDescent="0.25">
      <c r="B251" s="24"/>
      <c r="E251" s="16"/>
      <c r="F251" s="16"/>
    </row>
    <row r="252" spans="2:6" ht="15.75" customHeight="1" x14ac:dyDescent="0.25">
      <c r="B252" s="24"/>
      <c r="E252" s="16"/>
      <c r="F252" s="16"/>
    </row>
    <row r="253" spans="2:6" ht="15.75" customHeight="1" x14ac:dyDescent="0.25">
      <c r="B253" s="24"/>
      <c r="E253" s="16"/>
      <c r="F253" s="16"/>
    </row>
    <row r="254" spans="2:6" ht="15.75" customHeight="1" x14ac:dyDescent="0.25">
      <c r="B254" s="24"/>
      <c r="E254" s="16"/>
      <c r="F254" s="16"/>
    </row>
    <row r="255" spans="2:6" ht="15.75" customHeight="1" x14ac:dyDescent="0.25">
      <c r="B255" s="24"/>
      <c r="E255" s="16"/>
      <c r="F255" s="16"/>
    </row>
    <row r="256" spans="2:6" ht="15.75" customHeight="1" x14ac:dyDescent="0.25">
      <c r="B256" s="24"/>
      <c r="E256" s="16"/>
      <c r="F256" s="16"/>
    </row>
    <row r="257" spans="2:6" ht="15.75" customHeight="1" x14ac:dyDescent="0.25">
      <c r="B257" s="24"/>
      <c r="E257" s="16"/>
      <c r="F257" s="16"/>
    </row>
    <row r="258" spans="2:6" ht="15.75" customHeight="1" x14ac:dyDescent="0.25">
      <c r="B258" s="24"/>
      <c r="E258" s="16"/>
      <c r="F258" s="16"/>
    </row>
    <row r="259" spans="2:6" ht="15.75" customHeight="1" x14ac:dyDescent="0.25">
      <c r="B259" s="24"/>
      <c r="E259" s="16"/>
      <c r="F259" s="16"/>
    </row>
    <row r="260" spans="2:6" ht="15.75" customHeight="1" x14ac:dyDescent="0.25">
      <c r="B260" s="24"/>
      <c r="E260" s="16"/>
      <c r="F260" s="16"/>
    </row>
    <row r="261" spans="2:6" ht="15.75" customHeight="1" x14ac:dyDescent="0.25">
      <c r="B261" s="24"/>
      <c r="E261" s="16"/>
      <c r="F261" s="16"/>
    </row>
    <row r="262" spans="2:6" ht="15.75" customHeight="1" x14ac:dyDescent="0.25">
      <c r="B262" s="24"/>
      <c r="E262" s="16"/>
      <c r="F262" s="16"/>
    </row>
    <row r="263" spans="2:6" ht="15.75" customHeight="1" x14ac:dyDescent="0.25">
      <c r="B263" s="24"/>
      <c r="E263" s="16"/>
      <c r="F263" s="16"/>
    </row>
    <row r="264" spans="2:6" ht="15.75" customHeight="1" x14ac:dyDescent="0.25">
      <c r="B264" s="24"/>
      <c r="E264" s="16"/>
      <c r="F264" s="16"/>
    </row>
    <row r="265" spans="2:6" ht="15.75" customHeight="1" x14ac:dyDescent="0.25">
      <c r="B265" s="24"/>
      <c r="E265" s="16"/>
      <c r="F265" s="16"/>
    </row>
    <row r="266" spans="2:6" ht="15.75" customHeight="1" x14ac:dyDescent="0.25">
      <c r="B266" s="24"/>
      <c r="E266" s="16"/>
      <c r="F266" s="16"/>
    </row>
    <row r="267" spans="2:6" ht="15.75" customHeight="1" x14ac:dyDescent="0.25">
      <c r="B267" s="24"/>
      <c r="E267" s="16"/>
      <c r="F267" s="16"/>
    </row>
    <row r="268" spans="2:6" ht="15.75" customHeight="1" x14ac:dyDescent="0.25">
      <c r="B268" s="24"/>
      <c r="E268" s="16"/>
      <c r="F268" s="16"/>
    </row>
    <row r="269" spans="2:6" ht="15.75" customHeight="1" x14ac:dyDescent="0.25">
      <c r="B269" s="24"/>
      <c r="E269" s="16"/>
      <c r="F269" s="16"/>
    </row>
    <row r="270" spans="2:6" ht="15.75" customHeight="1" x14ac:dyDescent="0.25">
      <c r="B270" s="24"/>
      <c r="E270" s="16"/>
      <c r="F270" s="16"/>
    </row>
    <row r="271" spans="2:6" ht="15.75" customHeight="1" x14ac:dyDescent="0.25">
      <c r="B271" s="24"/>
      <c r="E271" s="16"/>
      <c r="F271" s="16"/>
    </row>
    <row r="272" spans="2:6" ht="15.75" customHeight="1" x14ac:dyDescent="0.25">
      <c r="B272" s="24"/>
      <c r="E272" s="16"/>
      <c r="F272" s="16"/>
    </row>
    <row r="273" spans="2:6" ht="15.75" customHeight="1" x14ac:dyDescent="0.25">
      <c r="B273" s="24"/>
      <c r="E273" s="16"/>
      <c r="F273" s="16"/>
    </row>
    <row r="274" spans="2:6" ht="15.75" customHeight="1" x14ac:dyDescent="0.25">
      <c r="B274" s="24"/>
      <c r="E274" s="16"/>
      <c r="F274" s="16"/>
    </row>
    <row r="275" spans="2:6" ht="15.75" customHeight="1" x14ac:dyDescent="0.25">
      <c r="B275" s="24"/>
      <c r="E275" s="16"/>
      <c r="F275" s="16"/>
    </row>
    <row r="276" spans="2:6" ht="15.75" customHeight="1" x14ac:dyDescent="0.25">
      <c r="B276" s="24"/>
      <c r="E276" s="16"/>
      <c r="F276" s="16"/>
    </row>
    <row r="277" spans="2:6" ht="15.75" customHeight="1" x14ac:dyDescent="0.25">
      <c r="B277" s="24"/>
      <c r="E277" s="16"/>
      <c r="F277" s="16"/>
    </row>
    <row r="278" spans="2:6" ht="15.75" customHeight="1" x14ac:dyDescent="0.25">
      <c r="B278" s="24"/>
      <c r="E278" s="16"/>
      <c r="F278" s="16"/>
    </row>
    <row r="279" spans="2:6" ht="15.75" customHeight="1" x14ac:dyDescent="0.25">
      <c r="B279" s="24"/>
      <c r="E279" s="16"/>
      <c r="F279" s="16"/>
    </row>
    <row r="280" spans="2:6" ht="15.75" customHeight="1" x14ac:dyDescent="0.25">
      <c r="B280" s="24"/>
      <c r="E280" s="16"/>
      <c r="F280" s="16"/>
    </row>
    <row r="281" spans="2:6" ht="15.75" customHeight="1" x14ac:dyDescent="0.25">
      <c r="B281" s="24"/>
      <c r="E281" s="16"/>
      <c r="F281" s="16"/>
    </row>
    <row r="282" spans="2:6" ht="15.75" customHeight="1" x14ac:dyDescent="0.25">
      <c r="B282" s="24"/>
      <c r="E282" s="16"/>
      <c r="F282" s="16"/>
    </row>
    <row r="283" spans="2:6" ht="15.75" customHeight="1" x14ac:dyDescent="0.25">
      <c r="B283" s="24"/>
      <c r="E283" s="16"/>
      <c r="F283" s="16"/>
    </row>
    <row r="284" spans="2:6" ht="15.75" customHeight="1" x14ac:dyDescent="0.25">
      <c r="B284" s="24"/>
      <c r="E284" s="16"/>
      <c r="F284" s="16"/>
    </row>
    <row r="285" spans="2:6" ht="15.75" customHeight="1" x14ac:dyDescent="0.25">
      <c r="B285" s="24"/>
      <c r="E285" s="16"/>
      <c r="F285" s="16"/>
    </row>
    <row r="286" spans="2:6" ht="15.75" customHeight="1" x14ac:dyDescent="0.25">
      <c r="B286" s="24"/>
      <c r="E286" s="16"/>
      <c r="F286" s="16"/>
    </row>
    <row r="287" spans="2:6" ht="15.75" customHeight="1" x14ac:dyDescent="0.25">
      <c r="B287" s="24"/>
      <c r="E287" s="16"/>
      <c r="F287" s="16"/>
    </row>
    <row r="288" spans="2:6" ht="15.75" customHeight="1" x14ac:dyDescent="0.25">
      <c r="B288" s="24"/>
      <c r="E288" s="16"/>
      <c r="F288" s="16"/>
    </row>
    <row r="289" spans="2:6" ht="15.75" customHeight="1" x14ac:dyDescent="0.25">
      <c r="B289" s="24"/>
      <c r="E289" s="16"/>
      <c r="F289" s="16"/>
    </row>
    <row r="290" spans="2:6" ht="15.75" customHeight="1" x14ac:dyDescent="0.25">
      <c r="B290" s="24"/>
      <c r="E290" s="16"/>
      <c r="F290" s="16"/>
    </row>
    <row r="291" spans="2:6" ht="15.75" customHeight="1" x14ac:dyDescent="0.25">
      <c r="B291" s="24"/>
      <c r="E291" s="16"/>
      <c r="F291" s="16"/>
    </row>
    <row r="292" spans="2:6" ht="15.75" customHeight="1" x14ac:dyDescent="0.25">
      <c r="B292" s="24"/>
      <c r="E292" s="16"/>
      <c r="F292" s="16"/>
    </row>
    <row r="293" spans="2:6" ht="15.75" customHeight="1" x14ac:dyDescent="0.25">
      <c r="B293" s="24"/>
      <c r="E293" s="16"/>
      <c r="F293" s="16"/>
    </row>
    <row r="294" spans="2:6" ht="15.75" customHeight="1" x14ac:dyDescent="0.25">
      <c r="B294" s="24"/>
      <c r="E294" s="16"/>
      <c r="F294" s="16"/>
    </row>
    <row r="295" spans="2:6" ht="15.75" customHeight="1" x14ac:dyDescent="0.25">
      <c r="B295" s="24"/>
      <c r="E295" s="16"/>
      <c r="F295" s="16"/>
    </row>
    <row r="296" spans="2:6" ht="15.75" customHeight="1" x14ac:dyDescent="0.25">
      <c r="B296" s="24"/>
      <c r="E296" s="16"/>
      <c r="F296" s="16"/>
    </row>
    <row r="297" spans="2:6" ht="15.75" customHeight="1" x14ac:dyDescent="0.25">
      <c r="B297" s="24"/>
      <c r="E297" s="16"/>
      <c r="F297" s="16"/>
    </row>
    <row r="298" spans="2:6" ht="15.75" customHeight="1" x14ac:dyDescent="0.25">
      <c r="B298" s="24"/>
      <c r="E298" s="16"/>
      <c r="F298" s="16"/>
    </row>
    <row r="299" spans="2:6" ht="15.75" customHeight="1" x14ac:dyDescent="0.25">
      <c r="B299" s="24"/>
      <c r="E299" s="16"/>
      <c r="F299" s="16"/>
    </row>
    <row r="300" spans="2:6" ht="15.75" customHeight="1" x14ac:dyDescent="0.25">
      <c r="B300" s="24"/>
      <c r="E300" s="16"/>
      <c r="F300" s="16"/>
    </row>
    <row r="301" spans="2:6" ht="15.75" customHeight="1" x14ac:dyDescent="0.25">
      <c r="B301" s="24"/>
      <c r="E301" s="16"/>
      <c r="F301" s="16"/>
    </row>
    <row r="302" spans="2:6" ht="15.75" customHeight="1" x14ac:dyDescent="0.25">
      <c r="B302" s="24"/>
      <c r="E302" s="16"/>
      <c r="F302" s="16"/>
    </row>
    <row r="303" spans="2:6" ht="15.75" customHeight="1" x14ac:dyDescent="0.25">
      <c r="B303" s="24"/>
      <c r="E303" s="16"/>
      <c r="F303" s="16"/>
    </row>
    <row r="304" spans="2:6" ht="15.75" customHeight="1" x14ac:dyDescent="0.25">
      <c r="B304" s="24"/>
      <c r="E304" s="16"/>
      <c r="F304" s="16"/>
    </row>
    <row r="305" spans="2:6" ht="15.75" customHeight="1" x14ac:dyDescent="0.25">
      <c r="B305" s="24"/>
      <c r="E305" s="16"/>
      <c r="F305" s="16"/>
    </row>
    <row r="306" spans="2:6" ht="15.75" customHeight="1" x14ac:dyDescent="0.25">
      <c r="B306" s="24"/>
      <c r="E306" s="16"/>
      <c r="F306" s="16"/>
    </row>
    <row r="307" spans="2:6" ht="15.75" customHeight="1" x14ac:dyDescent="0.25">
      <c r="B307" s="24"/>
      <c r="E307" s="16"/>
      <c r="F307" s="16"/>
    </row>
    <row r="308" spans="2:6" ht="15.75" customHeight="1" x14ac:dyDescent="0.25">
      <c r="B308" s="24"/>
      <c r="E308" s="16"/>
      <c r="F308" s="16"/>
    </row>
    <row r="309" spans="2:6" ht="15.75" customHeight="1" x14ac:dyDescent="0.25">
      <c r="B309" s="24"/>
      <c r="E309" s="16"/>
      <c r="F309" s="16"/>
    </row>
    <row r="310" spans="2:6" ht="15.75" customHeight="1" x14ac:dyDescent="0.25">
      <c r="B310" s="24"/>
      <c r="E310" s="16"/>
      <c r="F310" s="16"/>
    </row>
    <row r="311" spans="2:6" ht="15.75" customHeight="1" x14ac:dyDescent="0.25">
      <c r="B311" s="24"/>
      <c r="E311" s="16"/>
      <c r="F311" s="16"/>
    </row>
    <row r="312" spans="2:6" ht="15.75" customHeight="1" x14ac:dyDescent="0.25">
      <c r="B312" s="24"/>
      <c r="E312" s="16"/>
      <c r="F312" s="16"/>
    </row>
    <row r="313" spans="2:6" ht="15.75" customHeight="1" x14ac:dyDescent="0.25">
      <c r="B313" s="24"/>
      <c r="E313" s="16"/>
      <c r="F313" s="16"/>
    </row>
    <row r="314" spans="2:6" ht="15.75" customHeight="1" x14ac:dyDescent="0.25">
      <c r="B314" s="24"/>
      <c r="E314" s="16"/>
      <c r="F314" s="16"/>
    </row>
    <row r="315" spans="2:6" ht="15.75" customHeight="1" x14ac:dyDescent="0.25">
      <c r="B315" s="24"/>
      <c r="E315" s="16"/>
      <c r="F315" s="16"/>
    </row>
    <row r="316" spans="2:6" ht="15.75" customHeight="1" x14ac:dyDescent="0.25">
      <c r="B316" s="24"/>
      <c r="E316" s="16"/>
      <c r="F316" s="16"/>
    </row>
    <row r="317" spans="2:6" ht="15.75" customHeight="1" x14ac:dyDescent="0.25">
      <c r="B317" s="24"/>
      <c r="E317" s="16"/>
      <c r="F317" s="16"/>
    </row>
    <row r="318" spans="2:6" ht="15.75" customHeight="1" x14ac:dyDescent="0.25">
      <c r="B318" s="24"/>
      <c r="E318" s="16"/>
      <c r="F318" s="16"/>
    </row>
    <row r="319" spans="2:6" ht="15.75" customHeight="1" x14ac:dyDescent="0.25">
      <c r="B319" s="24"/>
      <c r="E319" s="16"/>
      <c r="F319" s="16"/>
    </row>
    <row r="320" spans="2:6" ht="15.75" customHeight="1" x14ac:dyDescent="0.25">
      <c r="B320" s="24"/>
      <c r="E320" s="16"/>
      <c r="F320" s="16"/>
    </row>
    <row r="321" spans="2:6" ht="15.75" customHeight="1" x14ac:dyDescent="0.25">
      <c r="B321" s="24"/>
      <c r="E321" s="16"/>
      <c r="F321" s="16"/>
    </row>
    <row r="322" spans="2:6" ht="15.75" customHeight="1" x14ac:dyDescent="0.25">
      <c r="B322" s="24"/>
      <c r="E322" s="16"/>
      <c r="F322" s="16"/>
    </row>
    <row r="323" spans="2:6" ht="15.75" customHeight="1" x14ac:dyDescent="0.25">
      <c r="B323" s="24"/>
      <c r="E323" s="16"/>
      <c r="F323" s="16"/>
    </row>
    <row r="324" spans="2:6" ht="15.75" customHeight="1" x14ac:dyDescent="0.25">
      <c r="B324" s="24"/>
      <c r="E324" s="16"/>
      <c r="F324" s="16"/>
    </row>
    <row r="325" spans="2:6" ht="15.75" customHeight="1" x14ac:dyDescent="0.25">
      <c r="B325" s="24"/>
      <c r="E325" s="16"/>
      <c r="F325" s="16"/>
    </row>
    <row r="326" spans="2:6" ht="15.75" customHeight="1" x14ac:dyDescent="0.25">
      <c r="B326" s="24"/>
      <c r="E326" s="16"/>
      <c r="F326" s="16"/>
    </row>
    <row r="327" spans="2:6" ht="15.75" customHeight="1" x14ac:dyDescent="0.25">
      <c r="B327" s="24"/>
      <c r="E327" s="16"/>
      <c r="F327" s="16"/>
    </row>
    <row r="328" spans="2:6" ht="15.75" customHeight="1" x14ac:dyDescent="0.25">
      <c r="B328" s="24"/>
      <c r="E328" s="16"/>
      <c r="F328" s="16"/>
    </row>
    <row r="329" spans="2:6" ht="15.75" customHeight="1" x14ac:dyDescent="0.25">
      <c r="B329" s="24"/>
      <c r="E329" s="16"/>
      <c r="F329" s="16"/>
    </row>
    <row r="330" spans="2:6" ht="15.75" customHeight="1" x14ac:dyDescent="0.25">
      <c r="B330" s="24"/>
      <c r="E330" s="16"/>
      <c r="F330" s="16"/>
    </row>
    <row r="331" spans="2:6" ht="15.75" customHeight="1" x14ac:dyDescent="0.25">
      <c r="B331" s="24"/>
      <c r="E331" s="16"/>
      <c r="F331" s="16"/>
    </row>
    <row r="332" spans="2:6" ht="15.75" customHeight="1" x14ac:dyDescent="0.25">
      <c r="B332" s="24"/>
      <c r="E332" s="16"/>
      <c r="F332" s="16"/>
    </row>
    <row r="333" spans="2:6" ht="15.75" customHeight="1" x14ac:dyDescent="0.25">
      <c r="B333" s="24"/>
      <c r="E333" s="16"/>
      <c r="F333" s="16"/>
    </row>
    <row r="334" spans="2:6" ht="15.75" customHeight="1" x14ac:dyDescent="0.25">
      <c r="B334" s="24"/>
      <c r="E334" s="16"/>
      <c r="F334" s="16"/>
    </row>
    <row r="335" spans="2:6" ht="15.75" customHeight="1" x14ac:dyDescent="0.25">
      <c r="B335" s="24"/>
      <c r="E335" s="16"/>
      <c r="F335" s="16"/>
    </row>
    <row r="336" spans="2:6" ht="15.75" customHeight="1" x14ac:dyDescent="0.25">
      <c r="B336" s="24"/>
      <c r="E336" s="16"/>
      <c r="F336" s="16"/>
    </row>
    <row r="337" spans="2:6" ht="15.75" customHeight="1" x14ac:dyDescent="0.25">
      <c r="B337" s="24"/>
      <c r="E337" s="16"/>
      <c r="F337" s="16"/>
    </row>
    <row r="338" spans="2:6" ht="15.75" customHeight="1" x14ac:dyDescent="0.25">
      <c r="B338" s="24"/>
      <c r="E338" s="16"/>
      <c r="F338" s="16"/>
    </row>
    <row r="339" spans="2:6" ht="15.75" customHeight="1" x14ac:dyDescent="0.25">
      <c r="B339" s="24"/>
      <c r="E339" s="16"/>
      <c r="F339" s="16"/>
    </row>
    <row r="340" spans="2:6" ht="15.75" customHeight="1" x14ac:dyDescent="0.25">
      <c r="B340" s="24"/>
      <c r="E340" s="16"/>
      <c r="F340" s="16"/>
    </row>
    <row r="341" spans="2:6" ht="15.75" customHeight="1" x14ac:dyDescent="0.25">
      <c r="B341" s="24"/>
      <c r="E341" s="16"/>
      <c r="F341" s="16"/>
    </row>
    <row r="342" spans="2:6" ht="15.75" customHeight="1" x14ac:dyDescent="0.25">
      <c r="B342" s="24"/>
      <c r="E342" s="16"/>
      <c r="F342" s="16"/>
    </row>
    <row r="343" spans="2:6" ht="15.75" customHeight="1" x14ac:dyDescent="0.25">
      <c r="B343" s="24"/>
      <c r="E343" s="16"/>
      <c r="F343" s="16"/>
    </row>
    <row r="344" spans="2:6" ht="15.75" customHeight="1" x14ac:dyDescent="0.25">
      <c r="B344" s="24"/>
      <c r="E344" s="16"/>
      <c r="F344" s="16"/>
    </row>
    <row r="345" spans="2:6" ht="15.75" customHeight="1" x14ac:dyDescent="0.25">
      <c r="B345" s="24"/>
      <c r="E345" s="16"/>
      <c r="F345" s="16"/>
    </row>
    <row r="346" spans="2:6" ht="15.75" customHeight="1" x14ac:dyDescent="0.25">
      <c r="B346" s="24"/>
      <c r="E346" s="16"/>
      <c r="F346" s="16"/>
    </row>
    <row r="347" spans="2:6" ht="15.75" customHeight="1" x14ac:dyDescent="0.25">
      <c r="B347" s="24"/>
      <c r="E347" s="16"/>
      <c r="F347" s="16"/>
    </row>
    <row r="348" spans="2:6" ht="15.75" customHeight="1" x14ac:dyDescent="0.25">
      <c r="B348" s="24"/>
      <c r="E348" s="16"/>
      <c r="F348" s="16"/>
    </row>
    <row r="349" spans="2:6" ht="15.75" customHeight="1" x14ac:dyDescent="0.25">
      <c r="B349" s="24"/>
      <c r="E349" s="16"/>
      <c r="F349" s="16"/>
    </row>
    <row r="350" spans="2:6" ht="15.75" customHeight="1" x14ac:dyDescent="0.25">
      <c r="B350" s="24"/>
      <c r="E350" s="16"/>
      <c r="F350" s="16"/>
    </row>
    <row r="351" spans="2:6" ht="15.75" customHeight="1" x14ac:dyDescent="0.25">
      <c r="B351" s="24"/>
      <c r="E351" s="16"/>
      <c r="F351" s="16"/>
    </row>
    <row r="352" spans="2:6" ht="15.75" customHeight="1" x14ac:dyDescent="0.25">
      <c r="B352" s="24"/>
      <c r="E352" s="16"/>
      <c r="F352" s="16"/>
    </row>
    <row r="353" spans="2:6" ht="15.75" customHeight="1" x14ac:dyDescent="0.25">
      <c r="B353" s="24"/>
      <c r="E353" s="16"/>
      <c r="F353" s="16"/>
    </row>
    <row r="354" spans="2:6" ht="15.75" customHeight="1" x14ac:dyDescent="0.25">
      <c r="B354" s="24"/>
      <c r="E354" s="16"/>
      <c r="F354" s="16"/>
    </row>
    <row r="355" spans="2:6" ht="15.75" customHeight="1" x14ac:dyDescent="0.25">
      <c r="B355" s="24"/>
      <c r="E355" s="16"/>
      <c r="F355" s="16"/>
    </row>
    <row r="356" spans="2:6" ht="15.75" customHeight="1" x14ac:dyDescent="0.25">
      <c r="B356" s="24"/>
      <c r="E356" s="16"/>
      <c r="F356" s="16"/>
    </row>
    <row r="357" spans="2:6" ht="15.75" customHeight="1" x14ac:dyDescent="0.25">
      <c r="B357" s="24"/>
      <c r="E357" s="16"/>
      <c r="F357" s="16"/>
    </row>
    <row r="358" spans="2:6" ht="15.75" customHeight="1" x14ac:dyDescent="0.25">
      <c r="B358" s="24"/>
      <c r="E358" s="16"/>
      <c r="F358" s="16"/>
    </row>
    <row r="359" spans="2:6" ht="15.75" customHeight="1" x14ac:dyDescent="0.25">
      <c r="B359" s="24"/>
      <c r="E359" s="16"/>
      <c r="F359" s="16"/>
    </row>
    <row r="360" spans="2:6" ht="15.75" customHeight="1" x14ac:dyDescent="0.25">
      <c r="B360" s="24"/>
      <c r="E360" s="16"/>
      <c r="F360" s="16"/>
    </row>
    <row r="361" spans="2:6" ht="15.75" customHeight="1" x14ac:dyDescent="0.25">
      <c r="B361" s="24"/>
      <c r="E361" s="16"/>
      <c r="F361" s="16"/>
    </row>
    <row r="362" spans="2:6" ht="15.75" customHeight="1" x14ac:dyDescent="0.25">
      <c r="B362" s="24"/>
      <c r="E362" s="16"/>
      <c r="F362" s="16"/>
    </row>
    <row r="363" spans="2:6" ht="15.75" customHeight="1" x14ac:dyDescent="0.25">
      <c r="B363" s="24"/>
      <c r="E363" s="16"/>
      <c r="F363" s="16"/>
    </row>
    <row r="364" spans="2:6" ht="15.75" customHeight="1" x14ac:dyDescent="0.25">
      <c r="B364" s="24"/>
      <c r="E364" s="16"/>
      <c r="F364" s="16"/>
    </row>
    <row r="365" spans="2:6" ht="15.75" customHeight="1" x14ac:dyDescent="0.25">
      <c r="B365" s="24"/>
      <c r="E365" s="16"/>
      <c r="F365" s="16"/>
    </row>
    <row r="366" spans="2:6" ht="15.75" customHeight="1" x14ac:dyDescent="0.25">
      <c r="B366" s="24"/>
      <c r="E366" s="16"/>
      <c r="F366" s="16"/>
    </row>
    <row r="367" spans="2:6" ht="15.75" customHeight="1" x14ac:dyDescent="0.25">
      <c r="B367" s="24"/>
      <c r="E367" s="16"/>
      <c r="F367" s="16"/>
    </row>
    <row r="368" spans="2:6" ht="15.75" customHeight="1" x14ac:dyDescent="0.25">
      <c r="B368" s="24"/>
      <c r="E368" s="16"/>
      <c r="F368" s="16"/>
    </row>
    <row r="369" spans="2:6" ht="15.75" customHeight="1" x14ac:dyDescent="0.25">
      <c r="B369" s="24"/>
      <c r="E369" s="16"/>
      <c r="F369" s="16"/>
    </row>
    <row r="370" spans="2:6" ht="15.75" customHeight="1" x14ac:dyDescent="0.25">
      <c r="B370" s="24"/>
      <c r="E370" s="16"/>
      <c r="F370" s="16"/>
    </row>
    <row r="371" spans="2:6" ht="15.75" customHeight="1" x14ac:dyDescent="0.25">
      <c r="B371" s="24"/>
      <c r="E371" s="16"/>
      <c r="F371" s="16"/>
    </row>
    <row r="372" spans="2:6" ht="15.75" customHeight="1" x14ac:dyDescent="0.25">
      <c r="B372" s="24"/>
      <c r="E372" s="16"/>
      <c r="F372" s="16"/>
    </row>
    <row r="373" spans="2:6" ht="15.75" customHeight="1" x14ac:dyDescent="0.25">
      <c r="B373" s="24"/>
      <c r="E373" s="16"/>
      <c r="F373" s="16"/>
    </row>
    <row r="374" spans="2:6" ht="15.75" customHeight="1" x14ac:dyDescent="0.25">
      <c r="B374" s="24"/>
      <c r="E374" s="16"/>
      <c r="F374" s="16"/>
    </row>
    <row r="375" spans="2:6" ht="15.75" customHeight="1" x14ac:dyDescent="0.25">
      <c r="B375" s="24"/>
      <c r="E375" s="16"/>
      <c r="F375" s="16"/>
    </row>
    <row r="376" spans="2:6" ht="15.75" customHeight="1" x14ac:dyDescent="0.25">
      <c r="B376" s="24"/>
      <c r="E376" s="16"/>
      <c r="F376" s="16"/>
    </row>
    <row r="377" spans="2:6" ht="15.75" customHeight="1" x14ac:dyDescent="0.25">
      <c r="B377" s="24"/>
      <c r="E377" s="16"/>
      <c r="F377" s="16"/>
    </row>
    <row r="378" spans="2:6" ht="15.75" customHeight="1" x14ac:dyDescent="0.25">
      <c r="B378" s="24"/>
      <c r="E378" s="16"/>
      <c r="F378" s="16"/>
    </row>
    <row r="379" spans="2:6" ht="15.75" customHeight="1" x14ac:dyDescent="0.25">
      <c r="B379" s="24"/>
      <c r="E379" s="16"/>
      <c r="F379" s="16"/>
    </row>
    <row r="380" spans="2:6" ht="15.75" customHeight="1" x14ac:dyDescent="0.25">
      <c r="B380" s="24"/>
      <c r="E380" s="16"/>
      <c r="F380" s="16"/>
    </row>
    <row r="381" spans="2:6" ht="15.75" customHeight="1" x14ac:dyDescent="0.25">
      <c r="B381" s="24"/>
      <c r="E381" s="16"/>
      <c r="F381" s="16"/>
    </row>
    <row r="382" spans="2:6" ht="15.75" customHeight="1" x14ac:dyDescent="0.25">
      <c r="B382" s="24"/>
      <c r="E382" s="16"/>
      <c r="F382" s="16"/>
    </row>
    <row r="383" spans="2:6" ht="15.75" customHeight="1" x14ac:dyDescent="0.25">
      <c r="B383" s="24"/>
      <c r="E383" s="16"/>
      <c r="F383" s="16"/>
    </row>
    <row r="384" spans="2:6" ht="15.75" customHeight="1" x14ac:dyDescent="0.25">
      <c r="B384" s="24"/>
      <c r="E384" s="16"/>
      <c r="F384" s="16"/>
    </row>
    <row r="385" spans="2:6" ht="15.75" customHeight="1" x14ac:dyDescent="0.25">
      <c r="B385" s="24"/>
      <c r="E385" s="16"/>
      <c r="F385" s="16"/>
    </row>
    <row r="386" spans="2:6" ht="15.75" customHeight="1" x14ac:dyDescent="0.25">
      <c r="B386" s="24"/>
      <c r="E386" s="16"/>
      <c r="F386" s="16"/>
    </row>
    <row r="387" spans="2:6" ht="15.75" customHeight="1" x14ac:dyDescent="0.25">
      <c r="B387" s="24"/>
      <c r="E387" s="16"/>
      <c r="F387" s="16"/>
    </row>
    <row r="388" spans="2:6" ht="15.75" customHeight="1" x14ac:dyDescent="0.25">
      <c r="B388" s="24"/>
      <c r="E388" s="16"/>
      <c r="F388" s="16"/>
    </row>
    <row r="389" spans="2:6" ht="15.75" customHeight="1" x14ac:dyDescent="0.25">
      <c r="B389" s="24"/>
      <c r="E389" s="16"/>
      <c r="F389" s="16"/>
    </row>
    <row r="390" spans="2:6" ht="15.75" customHeight="1" x14ac:dyDescent="0.25">
      <c r="B390" s="24"/>
      <c r="E390" s="16"/>
      <c r="F390" s="16"/>
    </row>
    <row r="391" spans="2:6" ht="15.75" customHeight="1" x14ac:dyDescent="0.25">
      <c r="B391" s="24"/>
      <c r="E391" s="16"/>
      <c r="F391" s="16"/>
    </row>
    <row r="392" spans="2:6" ht="15.75" customHeight="1" x14ac:dyDescent="0.25">
      <c r="B392" s="24"/>
      <c r="E392" s="16"/>
      <c r="F392" s="16"/>
    </row>
    <row r="393" spans="2:6" ht="15.75" customHeight="1" x14ac:dyDescent="0.25">
      <c r="B393" s="24"/>
      <c r="E393" s="16"/>
      <c r="F393" s="16"/>
    </row>
    <row r="394" spans="2:6" ht="15.75" customHeight="1" x14ac:dyDescent="0.25">
      <c r="B394" s="24"/>
      <c r="E394" s="16"/>
      <c r="F394" s="16"/>
    </row>
    <row r="395" spans="2:6" ht="15.75" customHeight="1" x14ac:dyDescent="0.25">
      <c r="B395" s="24"/>
      <c r="E395" s="16"/>
      <c r="F395" s="16"/>
    </row>
    <row r="396" spans="2:6" ht="15.75" customHeight="1" x14ac:dyDescent="0.25">
      <c r="B396" s="24"/>
      <c r="E396" s="16"/>
      <c r="F396" s="16"/>
    </row>
    <row r="397" spans="2:6" ht="15.75" customHeight="1" x14ac:dyDescent="0.25">
      <c r="B397" s="24"/>
      <c r="E397" s="16"/>
      <c r="F397" s="16"/>
    </row>
    <row r="398" spans="2:6" ht="15.75" customHeight="1" x14ac:dyDescent="0.25">
      <c r="B398" s="24"/>
      <c r="E398" s="16"/>
      <c r="F398" s="16"/>
    </row>
    <row r="399" spans="2:6" ht="15.75" customHeight="1" x14ac:dyDescent="0.25">
      <c r="B399" s="24"/>
      <c r="E399" s="16"/>
      <c r="F399" s="16"/>
    </row>
    <row r="400" spans="2:6" ht="15.75" customHeight="1" x14ac:dyDescent="0.25">
      <c r="B400" s="24"/>
      <c r="E400" s="16"/>
      <c r="F400" s="16"/>
    </row>
    <row r="401" spans="2:6" ht="15.75" customHeight="1" x14ac:dyDescent="0.25">
      <c r="B401" s="24"/>
      <c r="E401" s="16"/>
      <c r="F401" s="16"/>
    </row>
    <row r="402" spans="2:6" ht="15.75" customHeight="1" x14ac:dyDescent="0.25">
      <c r="B402" s="24"/>
      <c r="E402" s="16"/>
      <c r="F402" s="16"/>
    </row>
    <row r="403" spans="2:6" ht="15.75" customHeight="1" x14ac:dyDescent="0.25">
      <c r="B403" s="24"/>
      <c r="E403" s="16"/>
      <c r="F403" s="16"/>
    </row>
    <row r="404" spans="2:6" ht="15.75" customHeight="1" x14ac:dyDescent="0.25">
      <c r="B404" s="24"/>
      <c r="E404" s="16"/>
      <c r="F404" s="16"/>
    </row>
    <row r="405" spans="2:6" ht="15.75" customHeight="1" x14ac:dyDescent="0.25">
      <c r="B405" s="24"/>
      <c r="E405" s="16"/>
      <c r="F405" s="16"/>
    </row>
    <row r="406" spans="2:6" ht="15.75" customHeight="1" x14ac:dyDescent="0.25">
      <c r="B406" s="24"/>
      <c r="E406" s="16"/>
      <c r="F406" s="16"/>
    </row>
    <row r="407" spans="2:6" ht="15.75" customHeight="1" x14ac:dyDescent="0.25">
      <c r="B407" s="24"/>
      <c r="E407" s="16"/>
      <c r="F407" s="16"/>
    </row>
    <row r="408" spans="2:6" ht="15.75" customHeight="1" x14ac:dyDescent="0.25">
      <c r="B408" s="24"/>
      <c r="E408" s="16"/>
      <c r="F408" s="16"/>
    </row>
    <row r="409" spans="2:6" ht="15.75" customHeight="1" x14ac:dyDescent="0.25">
      <c r="B409" s="24"/>
      <c r="E409" s="16"/>
      <c r="F409" s="16"/>
    </row>
    <row r="410" spans="2:6" ht="15.75" customHeight="1" x14ac:dyDescent="0.25">
      <c r="B410" s="24"/>
      <c r="E410" s="16"/>
      <c r="F410" s="16"/>
    </row>
    <row r="411" spans="2:6" ht="15.75" customHeight="1" x14ac:dyDescent="0.25">
      <c r="B411" s="24"/>
      <c r="E411" s="16"/>
      <c r="F411" s="16"/>
    </row>
    <row r="412" spans="2:6" ht="15.75" customHeight="1" x14ac:dyDescent="0.25">
      <c r="B412" s="24"/>
      <c r="E412" s="16"/>
      <c r="F412" s="16"/>
    </row>
    <row r="413" spans="2:6" ht="15.75" customHeight="1" x14ac:dyDescent="0.25">
      <c r="B413" s="24"/>
      <c r="E413" s="16"/>
      <c r="F413" s="16"/>
    </row>
    <row r="414" spans="2:6" ht="15.75" customHeight="1" x14ac:dyDescent="0.25">
      <c r="B414" s="24"/>
      <c r="E414" s="16"/>
      <c r="F414" s="16"/>
    </row>
    <row r="415" spans="2:6" ht="15.75" customHeight="1" x14ac:dyDescent="0.25">
      <c r="B415" s="24"/>
      <c r="E415" s="16"/>
      <c r="F415" s="16"/>
    </row>
    <row r="416" spans="2:6" ht="15.75" customHeight="1" x14ac:dyDescent="0.25">
      <c r="B416" s="24"/>
      <c r="E416" s="16"/>
      <c r="F416" s="16"/>
    </row>
    <row r="417" spans="2:6" ht="15.75" customHeight="1" x14ac:dyDescent="0.25">
      <c r="B417" s="24"/>
      <c r="E417" s="16"/>
      <c r="F417" s="16"/>
    </row>
    <row r="418" spans="2:6" ht="15.75" customHeight="1" x14ac:dyDescent="0.25">
      <c r="B418" s="24"/>
      <c r="E418" s="16"/>
      <c r="F418" s="16"/>
    </row>
    <row r="419" spans="2:6" ht="15.75" customHeight="1" x14ac:dyDescent="0.25">
      <c r="B419" s="24"/>
      <c r="E419" s="16"/>
      <c r="F419" s="16"/>
    </row>
    <row r="420" spans="2:6" ht="15.75" customHeight="1" x14ac:dyDescent="0.25">
      <c r="B420" s="24"/>
      <c r="E420" s="16"/>
      <c r="F420" s="16"/>
    </row>
    <row r="421" spans="2:6" ht="15.75" customHeight="1" x14ac:dyDescent="0.25">
      <c r="B421" s="24"/>
      <c r="E421" s="16"/>
      <c r="F421" s="16"/>
    </row>
    <row r="422" spans="2:6" ht="15.75" customHeight="1" x14ac:dyDescent="0.25">
      <c r="B422" s="24"/>
      <c r="E422" s="16"/>
      <c r="F422" s="16"/>
    </row>
    <row r="423" spans="2:6" ht="15.75" customHeight="1" x14ac:dyDescent="0.25">
      <c r="B423" s="24"/>
      <c r="E423" s="16"/>
      <c r="F423" s="16"/>
    </row>
    <row r="424" spans="2:6" ht="15.75" customHeight="1" x14ac:dyDescent="0.25">
      <c r="B424" s="24"/>
      <c r="E424" s="16"/>
      <c r="F424" s="16"/>
    </row>
    <row r="425" spans="2:6" ht="15.75" customHeight="1" x14ac:dyDescent="0.25">
      <c r="B425" s="24"/>
      <c r="E425" s="16"/>
      <c r="F425" s="16"/>
    </row>
    <row r="426" spans="2:6" ht="15.75" customHeight="1" x14ac:dyDescent="0.25">
      <c r="B426" s="24"/>
      <c r="E426" s="16"/>
      <c r="F426" s="16"/>
    </row>
    <row r="427" spans="2:6" ht="15.75" customHeight="1" x14ac:dyDescent="0.25">
      <c r="B427" s="24"/>
      <c r="E427" s="16"/>
      <c r="F427" s="16"/>
    </row>
    <row r="428" spans="2:6" ht="15.75" customHeight="1" x14ac:dyDescent="0.25">
      <c r="B428" s="24"/>
      <c r="E428" s="16"/>
      <c r="F428" s="16"/>
    </row>
    <row r="429" spans="2:6" ht="15.75" customHeight="1" x14ac:dyDescent="0.25">
      <c r="B429" s="24"/>
      <c r="E429" s="16"/>
      <c r="F429" s="16"/>
    </row>
    <row r="430" spans="2:6" ht="15.75" customHeight="1" x14ac:dyDescent="0.25">
      <c r="B430" s="24"/>
      <c r="E430" s="16"/>
      <c r="F430" s="16"/>
    </row>
    <row r="431" spans="2:6" ht="15.75" customHeight="1" x14ac:dyDescent="0.25">
      <c r="B431" s="24"/>
      <c r="E431" s="16"/>
      <c r="F431" s="16"/>
    </row>
    <row r="432" spans="2:6" ht="15.75" customHeight="1" x14ac:dyDescent="0.25">
      <c r="B432" s="24"/>
      <c r="E432" s="16"/>
      <c r="F432" s="16"/>
    </row>
    <row r="433" spans="2:6" ht="15.75" customHeight="1" x14ac:dyDescent="0.25">
      <c r="B433" s="24"/>
      <c r="E433" s="16"/>
      <c r="F433" s="16"/>
    </row>
    <row r="434" spans="2:6" ht="15.75" customHeight="1" x14ac:dyDescent="0.25">
      <c r="B434" s="24"/>
      <c r="E434" s="16"/>
      <c r="F434" s="16"/>
    </row>
    <row r="435" spans="2:6" ht="15.75" customHeight="1" x14ac:dyDescent="0.25">
      <c r="B435" s="24"/>
      <c r="E435" s="16"/>
      <c r="F435" s="16"/>
    </row>
    <row r="436" spans="2:6" ht="15.75" customHeight="1" x14ac:dyDescent="0.25">
      <c r="B436" s="24"/>
      <c r="E436" s="16"/>
      <c r="F436" s="16"/>
    </row>
    <row r="437" spans="2:6" ht="15.75" customHeight="1" x14ac:dyDescent="0.25">
      <c r="B437" s="24"/>
      <c r="E437" s="16"/>
      <c r="F437" s="16"/>
    </row>
    <row r="438" spans="2:6" ht="15.75" customHeight="1" x14ac:dyDescent="0.25">
      <c r="B438" s="24"/>
      <c r="E438" s="16"/>
      <c r="F438" s="16"/>
    </row>
    <row r="439" spans="2:6" ht="15.75" customHeight="1" x14ac:dyDescent="0.25">
      <c r="B439" s="24"/>
      <c r="E439" s="16"/>
      <c r="F439" s="16"/>
    </row>
    <row r="440" spans="2:6" ht="15.75" customHeight="1" x14ac:dyDescent="0.25">
      <c r="B440" s="24"/>
      <c r="E440" s="16"/>
      <c r="F440" s="16"/>
    </row>
    <row r="441" spans="2:6" ht="15.75" customHeight="1" x14ac:dyDescent="0.25">
      <c r="B441" s="24"/>
      <c r="E441" s="16"/>
      <c r="F441" s="16"/>
    </row>
    <row r="442" spans="2:6" ht="15.75" customHeight="1" x14ac:dyDescent="0.25">
      <c r="B442" s="24"/>
      <c r="E442" s="16"/>
      <c r="F442" s="16"/>
    </row>
    <row r="443" spans="2:6" ht="15.75" customHeight="1" x14ac:dyDescent="0.25">
      <c r="B443" s="24"/>
      <c r="E443" s="16"/>
      <c r="F443" s="16"/>
    </row>
    <row r="444" spans="2:6" ht="15.75" customHeight="1" x14ac:dyDescent="0.25">
      <c r="B444" s="24"/>
      <c r="E444" s="16"/>
      <c r="F444" s="16"/>
    </row>
    <row r="445" spans="2:6" ht="15.75" customHeight="1" x14ac:dyDescent="0.25">
      <c r="B445" s="24"/>
      <c r="E445" s="16"/>
      <c r="F445" s="16"/>
    </row>
    <row r="446" spans="2:6" ht="15.75" customHeight="1" x14ac:dyDescent="0.25">
      <c r="B446" s="24"/>
      <c r="E446" s="16"/>
      <c r="F446" s="16"/>
    </row>
    <row r="447" spans="2:6" ht="15.75" customHeight="1" x14ac:dyDescent="0.25">
      <c r="B447" s="24"/>
      <c r="E447" s="16"/>
      <c r="F447" s="16"/>
    </row>
    <row r="448" spans="2:6" ht="15.75" customHeight="1" x14ac:dyDescent="0.25">
      <c r="B448" s="24"/>
      <c r="E448" s="16"/>
      <c r="F448" s="16"/>
    </row>
    <row r="449" spans="2:6" ht="15.75" customHeight="1" x14ac:dyDescent="0.25">
      <c r="B449" s="24"/>
      <c r="E449" s="16"/>
      <c r="F449" s="16"/>
    </row>
    <row r="450" spans="2:6" ht="15.75" customHeight="1" x14ac:dyDescent="0.25">
      <c r="B450" s="24"/>
      <c r="E450" s="16"/>
      <c r="F450" s="16"/>
    </row>
    <row r="451" spans="2:6" ht="15.75" customHeight="1" x14ac:dyDescent="0.25">
      <c r="B451" s="24"/>
      <c r="E451" s="16"/>
      <c r="F451" s="16"/>
    </row>
    <row r="452" spans="2:6" ht="15.75" customHeight="1" x14ac:dyDescent="0.25">
      <c r="B452" s="24"/>
      <c r="E452" s="16"/>
      <c r="F452" s="16"/>
    </row>
    <row r="453" spans="2:6" ht="15.75" customHeight="1" x14ac:dyDescent="0.25">
      <c r="B453" s="24"/>
      <c r="E453" s="16"/>
      <c r="F453" s="16"/>
    </row>
    <row r="454" spans="2:6" ht="15.75" customHeight="1" x14ac:dyDescent="0.25">
      <c r="B454" s="24"/>
      <c r="E454" s="16"/>
      <c r="F454" s="16"/>
    </row>
    <row r="455" spans="2:6" ht="15.75" customHeight="1" x14ac:dyDescent="0.25">
      <c r="B455" s="24"/>
      <c r="E455" s="16"/>
      <c r="F455" s="16"/>
    </row>
    <row r="456" spans="2:6" ht="15.75" customHeight="1" x14ac:dyDescent="0.25">
      <c r="B456" s="24"/>
      <c r="E456" s="16"/>
      <c r="F456" s="16"/>
    </row>
    <row r="457" spans="2:6" ht="15.75" customHeight="1" x14ac:dyDescent="0.25">
      <c r="B457" s="24"/>
      <c r="E457" s="16"/>
      <c r="F457" s="16"/>
    </row>
    <row r="458" spans="2:6" ht="15.75" customHeight="1" x14ac:dyDescent="0.25">
      <c r="B458" s="24"/>
      <c r="E458" s="16"/>
      <c r="F458" s="16"/>
    </row>
    <row r="459" spans="2:6" ht="15.75" customHeight="1" x14ac:dyDescent="0.25">
      <c r="B459" s="24"/>
      <c r="E459" s="16"/>
      <c r="F459" s="16"/>
    </row>
    <row r="460" spans="2:6" ht="15.75" customHeight="1" x14ac:dyDescent="0.25">
      <c r="B460" s="24"/>
      <c r="E460" s="16"/>
      <c r="F460" s="16"/>
    </row>
    <row r="461" spans="2:6" ht="15.75" customHeight="1" x14ac:dyDescent="0.25">
      <c r="B461" s="24"/>
      <c r="E461" s="16"/>
      <c r="F461" s="16"/>
    </row>
    <row r="462" spans="2:6" ht="15.75" customHeight="1" x14ac:dyDescent="0.25">
      <c r="B462" s="24"/>
      <c r="E462" s="16"/>
      <c r="F462" s="16"/>
    </row>
    <row r="463" spans="2:6" ht="15.75" customHeight="1" x14ac:dyDescent="0.25">
      <c r="B463" s="24"/>
      <c r="E463" s="16"/>
      <c r="F463" s="16"/>
    </row>
    <row r="464" spans="2:6" ht="15.75" customHeight="1" x14ac:dyDescent="0.25">
      <c r="B464" s="24"/>
      <c r="E464" s="16"/>
      <c r="F464" s="16"/>
    </row>
    <row r="465" spans="2:6" ht="15.75" customHeight="1" x14ac:dyDescent="0.25">
      <c r="B465" s="24"/>
      <c r="E465" s="16"/>
      <c r="F465" s="16"/>
    </row>
    <row r="466" spans="2:6" ht="15.75" customHeight="1" x14ac:dyDescent="0.25">
      <c r="B466" s="24"/>
      <c r="E466" s="16"/>
      <c r="F466" s="16"/>
    </row>
    <row r="467" spans="2:6" ht="15.75" customHeight="1" x14ac:dyDescent="0.25">
      <c r="B467" s="24"/>
      <c r="E467" s="16"/>
      <c r="F467" s="16"/>
    </row>
    <row r="468" spans="2:6" ht="15.75" customHeight="1" x14ac:dyDescent="0.25">
      <c r="B468" s="24"/>
      <c r="E468" s="16"/>
      <c r="F468" s="16"/>
    </row>
    <row r="469" spans="2:6" ht="15.75" customHeight="1" x14ac:dyDescent="0.25">
      <c r="B469" s="24"/>
      <c r="E469" s="16"/>
      <c r="F469" s="16"/>
    </row>
    <row r="470" spans="2:6" ht="15.75" customHeight="1" x14ac:dyDescent="0.25">
      <c r="B470" s="24"/>
      <c r="E470" s="16"/>
      <c r="F470" s="16"/>
    </row>
    <row r="471" spans="2:6" ht="15.75" customHeight="1" x14ac:dyDescent="0.25">
      <c r="B471" s="24"/>
      <c r="E471" s="16"/>
      <c r="F471" s="16"/>
    </row>
    <row r="472" spans="2:6" ht="15.75" customHeight="1" x14ac:dyDescent="0.25">
      <c r="B472" s="24"/>
      <c r="E472" s="16"/>
      <c r="F472" s="16"/>
    </row>
    <row r="473" spans="2:6" ht="15.75" customHeight="1" x14ac:dyDescent="0.25">
      <c r="B473" s="24"/>
      <c r="E473" s="16"/>
      <c r="F473" s="16"/>
    </row>
    <row r="474" spans="2:6" ht="15.75" customHeight="1" x14ac:dyDescent="0.25">
      <c r="B474" s="24"/>
      <c r="E474" s="16"/>
      <c r="F474" s="16"/>
    </row>
    <row r="475" spans="2:6" ht="15.75" customHeight="1" x14ac:dyDescent="0.25">
      <c r="B475" s="24"/>
      <c r="E475" s="16"/>
      <c r="F475" s="16"/>
    </row>
    <row r="476" spans="2:6" ht="15.75" customHeight="1" x14ac:dyDescent="0.25">
      <c r="B476" s="24"/>
      <c r="E476" s="16"/>
      <c r="F476" s="16"/>
    </row>
    <row r="477" spans="2:6" ht="15.75" customHeight="1" x14ac:dyDescent="0.25">
      <c r="B477" s="24"/>
      <c r="E477" s="16"/>
      <c r="F477" s="16"/>
    </row>
    <row r="478" spans="2:6" ht="15.75" customHeight="1" x14ac:dyDescent="0.25">
      <c r="B478" s="24"/>
      <c r="E478" s="16"/>
      <c r="F478" s="16"/>
    </row>
    <row r="479" spans="2:6" ht="15.75" customHeight="1" x14ac:dyDescent="0.25">
      <c r="B479" s="24"/>
      <c r="E479" s="16"/>
      <c r="F479" s="16"/>
    </row>
    <row r="480" spans="2:6" ht="15.75" customHeight="1" x14ac:dyDescent="0.25">
      <c r="B480" s="24"/>
      <c r="E480" s="16"/>
      <c r="F480" s="16"/>
    </row>
    <row r="481" spans="2:6" ht="15.75" customHeight="1" x14ac:dyDescent="0.25">
      <c r="B481" s="24"/>
      <c r="E481" s="16"/>
      <c r="F481" s="16"/>
    </row>
    <row r="482" spans="2:6" ht="15.75" customHeight="1" x14ac:dyDescent="0.25">
      <c r="B482" s="24"/>
      <c r="E482" s="16"/>
      <c r="F482" s="16"/>
    </row>
    <row r="483" spans="2:6" ht="15.75" customHeight="1" x14ac:dyDescent="0.25">
      <c r="B483" s="24"/>
      <c r="E483" s="16"/>
      <c r="F483" s="16"/>
    </row>
    <row r="484" spans="2:6" ht="15.75" customHeight="1" x14ac:dyDescent="0.25">
      <c r="B484" s="24"/>
      <c r="E484" s="16"/>
      <c r="F484" s="16"/>
    </row>
    <row r="485" spans="2:6" ht="15.75" customHeight="1" x14ac:dyDescent="0.25">
      <c r="B485" s="24"/>
      <c r="E485" s="16"/>
      <c r="F485" s="16"/>
    </row>
    <row r="486" spans="2:6" ht="15.75" customHeight="1" x14ac:dyDescent="0.25">
      <c r="B486" s="24"/>
      <c r="E486" s="16"/>
      <c r="F486" s="16"/>
    </row>
    <row r="487" spans="2:6" ht="15.75" customHeight="1" x14ac:dyDescent="0.25">
      <c r="B487" s="24"/>
      <c r="E487" s="16"/>
      <c r="F487" s="16"/>
    </row>
    <row r="488" spans="2:6" ht="15.75" customHeight="1" x14ac:dyDescent="0.25">
      <c r="B488" s="24"/>
      <c r="E488" s="16"/>
      <c r="F488" s="16"/>
    </row>
    <row r="489" spans="2:6" ht="15.75" customHeight="1" x14ac:dyDescent="0.25">
      <c r="B489" s="24"/>
      <c r="E489" s="16"/>
      <c r="F489" s="16"/>
    </row>
    <row r="490" spans="2:6" ht="15.75" customHeight="1" x14ac:dyDescent="0.25">
      <c r="B490" s="24"/>
      <c r="E490" s="16"/>
      <c r="F490" s="16"/>
    </row>
    <row r="491" spans="2:6" ht="15.75" customHeight="1" x14ac:dyDescent="0.25">
      <c r="B491" s="24"/>
      <c r="E491" s="16"/>
      <c r="F491" s="16"/>
    </row>
    <row r="492" spans="2:6" ht="15.75" customHeight="1" x14ac:dyDescent="0.25">
      <c r="B492" s="24"/>
      <c r="E492" s="16"/>
      <c r="F492" s="16"/>
    </row>
    <row r="493" spans="2:6" ht="15.75" customHeight="1" x14ac:dyDescent="0.25">
      <c r="B493" s="24"/>
      <c r="E493" s="16"/>
      <c r="F493" s="16"/>
    </row>
    <row r="494" spans="2:6" ht="15.75" customHeight="1" x14ac:dyDescent="0.25">
      <c r="B494" s="24"/>
      <c r="E494" s="16"/>
      <c r="F494" s="16"/>
    </row>
    <row r="495" spans="2:6" ht="15.75" customHeight="1" x14ac:dyDescent="0.25">
      <c r="B495" s="24"/>
      <c r="E495" s="16"/>
      <c r="F495" s="16"/>
    </row>
    <row r="496" spans="2:6" ht="15.75" customHeight="1" x14ac:dyDescent="0.25">
      <c r="B496" s="24"/>
      <c r="E496" s="16"/>
      <c r="F496" s="16"/>
    </row>
    <row r="497" spans="2:6" ht="15.75" customHeight="1" x14ac:dyDescent="0.25">
      <c r="B497" s="24"/>
      <c r="E497" s="16"/>
      <c r="F497" s="16"/>
    </row>
    <row r="498" spans="2:6" ht="15.75" customHeight="1" x14ac:dyDescent="0.25">
      <c r="B498" s="24"/>
      <c r="E498" s="16"/>
      <c r="F498" s="16"/>
    </row>
    <row r="499" spans="2:6" ht="15.75" customHeight="1" x14ac:dyDescent="0.25">
      <c r="B499" s="24"/>
      <c r="E499" s="16"/>
      <c r="F499" s="16"/>
    </row>
    <row r="500" spans="2:6" ht="15.75" customHeight="1" x14ac:dyDescent="0.25">
      <c r="B500" s="24"/>
      <c r="E500" s="16"/>
      <c r="F500" s="16"/>
    </row>
    <row r="501" spans="2:6" ht="15.75" customHeight="1" x14ac:dyDescent="0.25">
      <c r="B501" s="24"/>
      <c r="E501" s="16"/>
      <c r="F501" s="16"/>
    </row>
    <row r="502" spans="2:6" ht="15.75" customHeight="1" x14ac:dyDescent="0.25">
      <c r="B502" s="24"/>
      <c r="E502" s="16"/>
      <c r="F502" s="16"/>
    </row>
    <row r="503" spans="2:6" ht="15.75" customHeight="1" x14ac:dyDescent="0.25">
      <c r="B503" s="24"/>
      <c r="E503" s="16"/>
      <c r="F503" s="16"/>
    </row>
    <row r="504" spans="2:6" ht="15.75" customHeight="1" x14ac:dyDescent="0.25">
      <c r="B504" s="24"/>
      <c r="E504" s="16"/>
      <c r="F504" s="16"/>
    </row>
    <row r="505" spans="2:6" ht="15.75" customHeight="1" x14ac:dyDescent="0.25">
      <c r="B505" s="24"/>
      <c r="E505" s="16"/>
      <c r="F505" s="16"/>
    </row>
    <row r="506" spans="2:6" ht="15.75" customHeight="1" x14ac:dyDescent="0.25">
      <c r="B506" s="24"/>
      <c r="E506" s="16"/>
      <c r="F506" s="16"/>
    </row>
    <row r="507" spans="2:6" ht="15.75" customHeight="1" x14ac:dyDescent="0.25">
      <c r="B507" s="24"/>
      <c r="E507" s="16"/>
      <c r="F507" s="16"/>
    </row>
    <row r="508" spans="2:6" ht="15.75" customHeight="1" x14ac:dyDescent="0.25">
      <c r="B508" s="24"/>
      <c r="E508" s="16"/>
      <c r="F508" s="16"/>
    </row>
    <row r="509" spans="2:6" ht="15.75" customHeight="1" x14ac:dyDescent="0.25">
      <c r="B509" s="24"/>
      <c r="E509" s="16"/>
      <c r="F509" s="16"/>
    </row>
    <row r="510" spans="2:6" ht="15.75" customHeight="1" x14ac:dyDescent="0.25">
      <c r="B510" s="24"/>
      <c r="E510" s="16"/>
      <c r="F510" s="16"/>
    </row>
    <row r="511" spans="2:6" ht="15.75" customHeight="1" x14ac:dyDescent="0.25">
      <c r="B511" s="24"/>
      <c r="E511" s="16"/>
      <c r="F511" s="16"/>
    </row>
    <row r="512" spans="2:6" ht="15.75" customHeight="1" x14ac:dyDescent="0.25">
      <c r="B512" s="24"/>
      <c r="E512" s="16"/>
      <c r="F512" s="16"/>
    </row>
    <row r="513" spans="2:6" ht="15.75" customHeight="1" x14ac:dyDescent="0.25">
      <c r="B513" s="24"/>
      <c r="E513" s="16"/>
      <c r="F513" s="16"/>
    </row>
    <row r="514" spans="2:6" ht="15.75" customHeight="1" x14ac:dyDescent="0.25">
      <c r="B514" s="24"/>
      <c r="E514" s="16"/>
      <c r="F514" s="16"/>
    </row>
    <row r="515" spans="2:6" ht="15.75" customHeight="1" x14ac:dyDescent="0.25">
      <c r="B515" s="24"/>
      <c r="E515" s="16"/>
      <c r="F515" s="16"/>
    </row>
    <row r="516" spans="2:6" ht="15.75" customHeight="1" x14ac:dyDescent="0.25">
      <c r="B516" s="24"/>
      <c r="E516" s="16"/>
      <c r="F516" s="16"/>
    </row>
    <row r="517" spans="2:6" ht="15.75" customHeight="1" x14ac:dyDescent="0.25">
      <c r="B517" s="24"/>
      <c r="E517" s="16"/>
      <c r="F517" s="16"/>
    </row>
    <row r="518" spans="2:6" ht="15.75" customHeight="1" x14ac:dyDescent="0.25">
      <c r="B518" s="24"/>
      <c r="E518" s="16"/>
      <c r="F518" s="16"/>
    </row>
    <row r="519" spans="2:6" ht="15.75" customHeight="1" x14ac:dyDescent="0.25">
      <c r="B519" s="24"/>
      <c r="E519" s="16"/>
      <c r="F519" s="16"/>
    </row>
    <row r="520" spans="2:6" ht="15.75" customHeight="1" x14ac:dyDescent="0.25">
      <c r="B520" s="24"/>
      <c r="E520" s="16"/>
      <c r="F520" s="16"/>
    </row>
    <row r="521" spans="2:6" ht="15.75" customHeight="1" x14ac:dyDescent="0.25">
      <c r="B521" s="24"/>
      <c r="E521" s="16"/>
      <c r="F521" s="16"/>
    </row>
    <row r="522" spans="2:6" ht="15.75" customHeight="1" x14ac:dyDescent="0.25">
      <c r="B522" s="24"/>
      <c r="E522" s="16"/>
      <c r="F522" s="16"/>
    </row>
    <row r="523" spans="2:6" ht="15.75" customHeight="1" x14ac:dyDescent="0.25">
      <c r="B523" s="24"/>
      <c r="E523" s="16"/>
      <c r="F523" s="16"/>
    </row>
    <row r="524" spans="2:6" ht="15.75" customHeight="1" x14ac:dyDescent="0.25">
      <c r="B524" s="24"/>
      <c r="E524" s="16"/>
      <c r="F524" s="16"/>
    </row>
    <row r="525" spans="2:6" ht="15.75" customHeight="1" x14ac:dyDescent="0.25">
      <c r="B525" s="24"/>
      <c r="E525" s="16"/>
      <c r="F525" s="16"/>
    </row>
    <row r="526" spans="2:6" ht="15.75" customHeight="1" x14ac:dyDescent="0.25">
      <c r="B526" s="24"/>
      <c r="E526" s="16"/>
      <c r="F526" s="16"/>
    </row>
    <row r="527" spans="2:6" ht="15.75" customHeight="1" x14ac:dyDescent="0.25">
      <c r="B527" s="24"/>
      <c r="E527" s="16"/>
      <c r="F527" s="16"/>
    </row>
    <row r="528" spans="2:6" ht="15.75" customHeight="1" x14ac:dyDescent="0.25">
      <c r="B528" s="24"/>
      <c r="E528" s="16"/>
      <c r="F528" s="16"/>
    </row>
    <row r="529" spans="2:6" ht="15.75" customHeight="1" x14ac:dyDescent="0.25">
      <c r="B529" s="24"/>
      <c r="E529" s="16"/>
      <c r="F529" s="16"/>
    </row>
    <row r="530" spans="2:6" ht="15.75" customHeight="1" x14ac:dyDescent="0.25">
      <c r="B530" s="24"/>
      <c r="E530" s="16"/>
      <c r="F530" s="16"/>
    </row>
    <row r="531" spans="2:6" ht="15.75" customHeight="1" x14ac:dyDescent="0.25">
      <c r="B531" s="24"/>
      <c r="E531" s="16"/>
      <c r="F531" s="16"/>
    </row>
    <row r="532" spans="2:6" ht="15.75" customHeight="1" x14ac:dyDescent="0.25">
      <c r="B532" s="24"/>
      <c r="E532" s="16"/>
      <c r="F532" s="16"/>
    </row>
    <row r="533" spans="2:6" ht="15.75" customHeight="1" x14ac:dyDescent="0.25">
      <c r="B533" s="24"/>
      <c r="E533" s="16"/>
      <c r="F533" s="16"/>
    </row>
    <row r="534" spans="2:6" ht="15.75" customHeight="1" x14ac:dyDescent="0.25">
      <c r="B534" s="24"/>
      <c r="E534" s="16"/>
      <c r="F534" s="16"/>
    </row>
    <row r="535" spans="2:6" ht="15.75" customHeight="1" x14ac:dyDescent="0.25">
      <c r="B535" s="24"/>
      <c r="E535" s="16"/>
      <c r="F535" s="16"/>
    </row>
    <row r="536" spans="2:6" ht="15.75" customHeight="1" x14ac:dyDescent="0.25">
      <c r="B536" s="24"/>
      <c r="E536" s="16"/>
      <c r="F536" s="16"/>
    </row>
    <row r="537" spans="2:6" ht="15.75" customHeight="1" x14ac:dyDescent="0.25">
      <c r="B537" s="24"/>
      <c r="E537" s="16"/>
      <c r="F537" s="16"/>
    </row>
    <row r="538" spans="2:6" ht="15.75" customHeight="1" x14ac:dyDescent="0.25">
      <c r="B538" s="24"/>
      <c r="E538" s="16"/>
      <c r="F538" s="16"/>
    </row>
    <row r="539" spans="2:6" ht="15.75" customHeight="1" x14ac:dyDescent="0.25">
      <c r="B539" s="24"/>
      <c r="E539" s="16"/>
      <c r="F539" s="16"/>
    </row>
    <row r="540" spans="2:6" ht="15.75" customHeight="1" x14ac:dyDescent="0.25">
      <c r="B540" s="24"/>
      <c r="E540" s="16"/>
      <c r="F540" s="16"/>
    </row>
    <row r="541" spans="2:6" ht="15.75" customHeight="1" x14ac:dyDescent="0.25">
      <c r="B541" s="24"/>
      <c r="E541" s="16"/>
      <c r="F541" s="16"/>
    </row>
    <row r="542" spans="2:6" ht="15.75" customHeight="1" x14ac:dyDescent="0.25">
      <c r="B542" s="24"/>
      <c r="E542" s="16"/>
      <c r="F542" s="16"/>
    </row>
    <row r="543" spans="2:6" ht="15.75" customHeight="1" x14ac:dyDescent="0.25">
      <c r="B543" s="24"/>
      <c r="E543" s="16"/>
      <c r="F543" s="16"/>
    </row>
    <row r="544" spans="2:6" ht="15.75" customHeight="1" x14ac:dyDescent="0.25">
      <c r="B544" s="24"/>
      <c r="E544" s="16"/>
      <c r="F544" s="16"/>
    </row>
    <row r="545" spans="2:6" ht="15.75" customHeight="1" x14ac:dyDescent="0.25">
      <c r="B545" s="24"/>
      <c r="E545" s="16"/>
      <c r="F545" s="16"/>
    </row>
    <row r="546" spans="2:6" ht="15.75" customHeight="1" x14ac:dyDescent="0.25">
      <c r="B546" s="24"/>
      <c r="E546" s="16"/>
      <c r="F546" s="16"/>
    </row>
    <row r="547" spans="2:6" ht="15.75" customHeight="1" x14ac:dyDescent="0.25">
      <c r="B547" s="24"/>
      <c r="E547" s="16"/>
      <c r="F547" s="16"/>
    </row>
    <row r="548" spans="2:6" ht="15.75" customHeight="1" x14ac:dyDescent="0.25">
      <c r="B548" s="24"/>
      <c r="E548" s="16"/>
      <c r="F548" s="16"/>
    </row>
    <row r="549" spans="2:6" ht="15.75" customHeight="1" x14ac:dyDescent="0.25">
      <c r="B549" s="24"/>
      <c r="E549" s="16"/>
      <c r="F549" s="16"/>
    </row>
    <row r="550" spans="2:6" ht="15.75" customHeight="1" x14ac:dyDescent="0.25">
      <c r="B550" s="24"/>
      <c r="E550" s="16"/>
      <c r="F550" s="16"/>
    </row>
    <row r="551" spans="2:6" ht="15.75" customHeight="1" x14ac:dyDescent="0.25">
      <c r="B551" s="24"/>
      <c r="E551" s="16"/>
      <c r="F551" s="16"/>
    </row>
    <row r="552" spans="2:6" ht="15.75" customHeight="1" x14ac:dyDescent="0.25">
      <c r="B552" s="24"/>
      <c r="E552" s="16"/>
      <c r="F552" s="16"/>
    </row>
    <row r="553" spans="2:6" ht="15.75" customHeight="1" x14ac:dyDescent="0.25">
      <c r="B553" s="24"/>
      <c r="E553" s="16"/>
      <c r="F553" s="16"/>
    </row>
    <row r="554" spans="2:6" ht="15.75" customHeight="1" x14ac:dyDescent="0.25">
      <c r="B554" s="24"/>
      <c r="E554" s="16"/>
      <c r="F554" s="16"/>
    </row>
    <row r="555" spans="2:6" ht="15.75" customHeight="1" x14ac:dyDescent="0.25">
      <c r="B555" s="24"/>
      <c r="E555" s="16"/>
      <c r="F555" s="16"/>
    </row>
    <row r="556" spans="2:6" ht="15.75" customHeight="1" x14ac:dyDescent="0.25">
      <c r="B556" s="24"/>
      <c r="E556" s="16"/>
      <c r="F556" s="16"/>
    </row>
    <row r="557" spans="2:6" ht="15.75" customHeight="1" x14ac:dyDescent="0.25">
      <c r="B557" s="24"/>
      <c r="E557" s="16"/>
      <c r="F557" s="16"/>
    </row>
    <row r="558" spans="2:6" ht="15.75" customHeight="1" x14ac:dyDescent="0.25">
      <c r="B558" s="24"/>
      <c r="E558" s="16"/>
      <c r="F558" s="16"/>
    </row>
    <row r="559" spans="2:6" ht="15.75" customHeight="1" x14ac:dyDescent="0.25">
      <c r="B559" s="24"/>
      <c r="E559" s="16"/>
      <c r="F559" s="16"/>
    </row>
    <row r="560" spans="2:6" ht="15.75" customHeight="1" x14ac:dyDescent="0.25">
      <c r="B560" s="24"/>
      <c r="E560" s="16"/>
      <c r="F560" s="16"/>
    </row>
    <row r="561" spans="2:6" ht="15.75" customHeight="1" x14ac:dyDescent="0.25">
      <c r="B561" s="24"/>
      <c r="E561" s="16"/>
      <c r="F561" s="16"/>
    </row>
    <row r="562" spans="2:6" ht="15.75" customHeight="1" x14ac:dyDescent="0.25">
      <c r="B562" s="24"/>
      <c r="E562" s="16"/>
      <c r="F562" s="16"/>
    </row>
    <row r="563" spans="2:6" ht="15.75" customHeight="1" x14ac:dyDescent="0.25">
      <c r="B563" s="24"/>
      <c r="E563" s="16"/>
      <c r="F563" s="16"/>
    </row>
    <row r="564" spans="2:6" ht="15.75" customHeight="1" x14ac:dyDescent="0.25">
      <c r="B564" s="24"/>
      <c r="E564" s="16"/>
      <c r="F564" s="16"/>
    </row>
    <row r="565" spans="2:6" ht="15.75" customHeight="1" x14ac:dyDescent="0.25">
      <c r="B565" s="24"/>
      <c r="E565" s="16"/>
      <c r="F565" s="16"/>
    </row>
    <row r="566" spans="2:6" ht="15.75" customHeight="1" x14ac:dyDescent="0.25">
      <c r="B566" s="24"/>
      <c r="E566" s="16"/>
      <c r="F566" s="16"/>
    </row>
    <row r="567" spans="2:6" ht="15.75" customHeight="1" x14ac:dyDescent="0.25">
      <c r="B567" s="24"/>
      <c r="E567" s="16"/>
      <c r="F567" s="16"/>
    </row>
    <row r="568" spans="2:6" ht="15.75" customHeight="1" x14ac:dyDescent="0.25">
      <c r="B568" s="24"/>
      <c r="E568" s="16"/>
      <c r="F568" s="16"/>
    </row>
    <row r="569" spans="2:6" ht="15.75" customHeight="1" x14ac:dyDescent="0.25">
      <c r="B569" s="24"/>
      <c r="E569" s="16"/>
      <c r="F569" s="16"/>
    </row>
    <row r="570" spans="2:6" ht="15.75" customHeight="1" x14ac:dyDescent="0.25">
      <c r="B570" s="24"/>
      <c r="E570" s="16"/>
      <c r="F570" s="16"/>
    </row>
    <row r="571" spans="2:6" ht="15.75" customHeight="1" x14ac:dyDescent="0.25">
      <c r="B571" s="24"/>
      <c r="E571" s="16"/>
      <c r="F571" s="16"/>
    </row>
    <row r="572" spans="2:6" ht="15.75" customHeight="1" x14ac:dyDescent="0.25">
      <c r="B572" s="24"/>
      <c r="E572" s="16"/>
      <c r="F572" s="16"/>
    </row>
    <row r="573" spans="2:6" ht="15.75" customHeight="1" x14ac:dyDescent="0.25">
      <c r="B573" s="24"/>
      <c r="E573" s="16"/>
      <c r="F573" s="16"/>
    </row>
    <row r="574" spans="2:6" ht="15.75" customHeight="1" x14ac:dyDescent="0.25">
      <c r="B574" s="24"/>
      <c r="E574" s="16"/>
      <c r="F574" s="16"/>
    </row>
    <row r="575" spans="2:6" ht="15.75" customHeight="1" x14ac:dyDescent="0.25">
      <c r="B575" s="24"/>
      <c r="E575" s="16"/>
      <c r="F575" s="16"/>
    </row>
    <row r="576" spans="2:6" ht="15.75" customHeight="1" x14ac:dyDescent="0.25">
      <c r="B576" s="24"/>
      <c r="E576" s="16"/>
      <c r="F576" s="16"/>
    </row>
    <row r="577" spans="2:6" ht="15.75" customHeight="1" x14ac:dyDescent="0.25">
      <c r="B577" s="24"/>
      <c r="E577" s="16"/>
      <c r="F577" s="16"/>
    </row>
    <row r="578" spans="2:6" ht="15.75" customHeight="1" x14ac:dyDescent="0.25">
      <c r="B578" s="24"/>
      <c r="E578" s="16"/>
      <c r="F578" s="16"/>
    </row>
    <row r="579" spans="2:6" ht="15.75" customHeight="1" x14ac:dyDescent="0.25">
      <c r="B579" s="24"/>
      <c r="E579" s="16"/>
      <c r="F579" s="16"/>
    </row>
    <row r="580" spans="2:6" ht="15.75" customHeight="1" x14ac:dyDescent="0.25">
      <c r="B580" s="24"/>
      <c r="E580" s="16"/>
      <c r="F580" s="16"/>
    </row>
    <row r="581" spans="2:6" ht="15.75" customHeight="1" x14ac:dyDescent="0.25">
      <c r="B581" s="24"/>
      <c r="E581" s="16"/>
      <c r="F581" s="16"/>
    </row>
    <row r="582" spans="2:6" ht="15.75" customHeight="1" x14ac:dyDescent="0.25">
      <c r="B582" s="24"/>
      <c r="E582" s="16"/>
      <c r="F582" s="16"/>
    </row>
    <row r="583" spans="2:6" ht="15.75" customHeight="1" x14ac:dyDescent="0.25">
      <c r="B583" s="24"/>
      <c r="E583" s="16"/>
      <c r="F583" s="16"/>
    </row>
    <row r="584" spans="2:6" ht="15.75" customHeight="1" x14ac:dyDescent="0.25">
      <c r="B584" s="24"/>
      <c r="E584" s="16"/>
      <c r="F584" s="16"/>
    </row>
    <row r="585" spans="2:6" ht="15.75" customHeight="1" x14ac:dyDescent="0.25">
      <c r="B585" s="24"/>
      <c r="E585" s="16"/>
      <c r="F585" s="16"/>
    </row>
    <row r="586" spans="2:6" ht="15.75" customHeight="1" x14ac:dyDescent="0.25">
      <c r="B586" s="24"/>
      <c r="E586" s="16"/>
      <c r="F586" s="16"/>
    </row>
    <row r="587" spans="2:6" ht="15.75" customHeight="1" x14ac:dyDescent="0.25">
      <c r="B587" s="24"/>
      <c r="E587" s="16"/>
      <c r="F587" s="16"/>
    </row>
    <row r="588" spans="2:6" ht="15.75" customHeight="1" x14ac:dyDescent="0.25">
      <c r="B588" s="24"/>
      <c r="E588" s="16"/>
      <c r="F588" s="16"/>
    </row>
    <row r="589" spans="2:6" ht="15.75" customHeight="1" x14ac:dyDescent="0.25">
      <c r="B589" s="24"/>
      <c r="E589" s="16"/>
      <c r="F589" s="16"/>
    </row>
    <row r="590" spans="2:6" ht="15.75" customHeight="1" x14ac:dyDescent="0.25">
      <c r="B590" s="24"/>
      <c r="E590" s="16"/>
      <c r="F590" s="16"/>
    </row>
    <row r="591" spans="2:6" ht="15.75" customHeight="1" x14ac:dyDescent="0.25">
      <c r="B591" s="24"/>
      <c r="E591" s="16"/>
      <c r="F591" s="16"/>
    </row>
    <row r="592" spans="2:6" ht="15.75" customHeight="1" x14ac:dyDescent="0.25">
      <c r="B592" s="24"/>
      <c r="E592" s="16"/>
      <c r="F592" s="16"/>
    </row>
    <row r="593" spans="2:6" ht="15.75" customHeight="1" x14ac:dyDescent="0.25">
      <c r="B593" s="24"/>
      <c r="E593" s="16"/>
      <c r="F593" s="16"/>
    </row>
    <row r="594" spans="2:6" ht="15.75" customHeight="1" x14ac:dyDescent="0.25">
      <c r="B594" s="24"/>
      <c r="E594" s="16"/>
      <c r="F594" s="16"/>
    </row>
    <row r="595" spans="2:6" ht="15.75" customHeight="1" x14ac:dyDescent="0.25">
      <c r="B595" s="24"/>
      <c r="E595" s="16"/>
      <c r="F595" s="16"/>
    </row>
    <row r="596" spans="2:6" ht="15.75" customHeight="1" x14ac:dyDescent="0.25">
      <c r="B596" s="24"/>
      <c r="E596" s="16"/>
      <c r="F596" s="16"/>
    </row>
    <row r="597" spans="2:6" ht="15.75" customHeight="1" x14ac:dyDescent="0.25">
      <c r="B597" s="24"/>
      <c r="E597" s="16"/>
      <c r="F597" s="16"/>
    </row>
    <row r="598" spans="2:6" ht="15.75" customHeight="1" x14ac:dyDescent="0.25">
      <c r="B598" s="24"/>
      <c r="E598" s="16"/>
      <c r="F598" s="16"/>
    </row>
    <row r="599" spans="2:6" ht="15.75" customHeight="1" x14ac:dyDescent="0.25">
      <c r="B599" s="24"/>
      <c r="E599" s="16"/>
      <c r="F599" s="16"/>
    </row>
    <row r="600" spans="2:6" ht="15.75" customHeight="1" x14ac:dyDescent="0.25">
      <c r="B600" s="24"/>
      <c r="E600" s="16"/>
      <c r="F600" s="16"/>
    </row>
    <row r="601" spans="2:6" ht="15.75" customHeight="1" x14ac:dyDescent="0.25">
      <c r="B601" s="24"/>
      <c r="E601" s="16"/>
      <c r="F601" s="16"/>
    </row>
    <row r="602" spans="2:6" ht="15.75" customHeight="1" x14ac:dyDescent="0.25">
      <c r="B602" s="24"/>
      <c r="E602" s="16"/>
      <c r="F602" s="16"/>
    </row>
    <row r="603" spans="2:6" ht="15.75" customHeight="1" x14ac:dyDescent="0.25">
      <c r="B603" s="24"/>
      <c r="E603" s="16"/>
      <c r="F603" s="16"/>
    </row>
    <row r="604" spans="2:6" ht="15.75" customHeight="1" x14ac:dyDescent="0.25">
      <c r="B604" s="24"/>
      <c r="E604" s="16"/>
      <c r="F604" s="16"/>
    </row>
    <row r="605" spans="2:6" ht="15.75" customHeight="1" x14ac:dyDescent="0.25">
      <c r="B605" s="24"/>
      <c r="E605" s="16"/>
      <c r="F605" s="16"/>
    </row>
    <row r="606" spans="2:6" ht="15.75" customHeight="1" x14ac:dyDescent="0.25">
      <c r="B606" s="24"/>
      <c r="E606" s="16"/>
      <c r="F606" s="16"/>
    </row>
    <row r="607" spans="2:6" ht="15.75" customHeight="1" x14ac:dyDescent="0.25">
      <c r="B607" s="24"/>
      <c r="E607" s="16"/>
      <c r="F607" s="16"/>
    </row>
    <row r="608" spans="2:6" ht="15.75" customHeight="1" x14ac:dyDescent="0.25">
      <c r="B608" s="24"/>
      <c r="E608" s="16"/>
      <c r="F608" s="16"/>
    </row>
    <row r="609" spans="2:6" ht="15.75" customHeight="1" x14ac:dyDescent="0.25">
      <c r="B609" s="24"/>
      <c r="E609" s="16"/>
      <c r="F609" s="16"/>
    </row>
    <row r="610" spans="2:6" ht="15.75" customHeight="1" x14ac:dyDescent="0.25">
      <c r="B610" s="24"/>
      <c r="E610" s="16"/>
      <c r="F610" s="16"/>
    </row>
    <row r="611" spans="2:6" ht="15.75" customHeight="1" x14ac:dyDescent="0.25">
      <c r="B611" s="24"/>
      <c r="E611" s="16"/>
      <c r="F611" s="16"/>
    </row>
    <row r="612" spans="2:6" ht="15.75" customHeight="1" x14ac:dyDescent="0.25">
      <c r="B612" s="24"/>
      <c r="E612" s="16"/>
      <c r="F612" s="16"/>
    </row>
    <row r="613" spans="2:6" ht="15.75" customHeight="1" x14ac:dyDescent="0.25">
      <c r="B613" s="24"/>
      <c r="E613" s="16"/>
      <c r="F613" s="16"/>
    </row>
    <row r="614" spans="2:6" ht="15.75" customHeight="1" x14ac:dyDescent="0.25">
      <c r="B614" s="24"/>
      <c r="E614" s="16"/>
      <c r="F614" s="16"/>
    </row>
    <row r="615" spans="2:6" ht="15.75" customHeight="1" x14ac:dyDescent="0.25">
      <c r="B615" s="24"/>
      <c r="E615" s="16"/>
      <c r="F615" s="16"/>
    </row>
    <row r="616" spans="2:6" ht="15.75" customHeight="1" x14ac:dyDescent="0.25">
      <c r="B616" s="24"/>
      <c r="E616" s="16"/>
      <c r="F616" s="16"/>
    </row>
    <row r="617" spans="2:6" ht="15.75" customHeight="1" x14ac:dyDescent="0.25">
      <c r="B617" s="24"/>
      <c r="E617" s="16"/>
      <c r="F617" s="16"/>
    </row>
    <row r="618" spans="2:6" ht="15.75" customHeight="1" x14ac:dyDescent="0.25">
      <c r="B618" s="24"/>
      <c r="E618" s="16"/>
      <c r="F618" s="16"/>
    </row>
    <row r="619" spans="2:6" ht="15.75" customHeight="1" x14ac:dyDescent="0.25">
      <c r="B619" s="24"/>
      <c r="E619" s="16"/>
      <c r="F619" s="16"/>
    </row>
    <row r="620" spans="2:6" ht="15.75" customHeight="1" x14ac:dyDescent="0.25">
      <c r="B620" s="24"/>
      <c r="E620" s="16"/>
      <c r="F620" s="16"/>
    </row>
    <row r="621" spans="2:6" ht="15.75" customHeight="1" x14ac:dyDescent="0.25">
      <c r="B621" s="24"/>
      <c r="E621" s="16"/>
      <c r="F621" s="16"/>
    </row>
    <row r="622" spans="2:6" ht="15.75" customHeight="1" x14ac:dyDescent="0.25">
      <c r="B622" s="24"/>
      <c r="E622" s="16"/>
      <c r="F622" s="16"/>
    </row>
    <row r="623" spans="2:6" ht="15.75" customHeight="1" x14ac:dyDescent="0.25">
      <c r="B623" s="24"/>
      <c r="E623" s="16"/>
      <c r="F623" s="16"/>
    </row>
    <row r="624" spans="2:6" ht="15.75" customHeight="1" x14ac:dyDescent="0.25">
      <c r="B624" s="24"/>
      <c r="E624" s="16"/>
      <c r="F624" s="16"/>
    </row>
    <row r="625" spans="2:6" ht="15.75" customHeight="1" x14ac:dyDescent="0.25">
      <c r="B625" s="24"/>
      <c r="E625" s="16"/>
      <c r="F625" s="16"/>
    </row>
    <row r="626" spans="2:6" ht="15.75" customHeight="1" x14ac:dyDescent="0.25">
      <c r="B626" s="24"/>
      <c r="E626" s="16"/>
      <c r="F626" s="16"/>
    </row>
    <row r="627" spans="2:6" ht="15.75" customHeight="1" x14ac:dyDescent="0.25">
      <c r="B627" s="24"/>
      <c r="E627" s="16"/>
      <c r="F627" s="16"/>
    </row>
    <row r="628" spans="2:6" ht="15.75" customHeight="1" x14ac:dyDescent="0.25">
      <c r="B628" s="24"/>
      <c r="E628" s="16"/>
      <c r="F628" s="16"/>
    </row>
    <row r="629" spans="2:6" ht="15.75" customHeight="1" x14ac:dyDescent="0.25">
      <c r="B629" s="24"/>
      <c r="E629" s="16"/>
      <c r="F629" s="16"/>
    </row>
    <row r="630" spans="2:6" ht="15.75" customHeight="1" x14ac:dyDescent="0.25">
      <c r="B630" s="24"/>
      <c r="E630" s="16"/>
      <c r="F630" s="16"/>
    </row>
    <row r="631" spans="2:6" ht="15.75" customHeight="1" x14ac:dyDescent="0.25">
      <c r="B631" s="24"/>
      <c r="E631" s="16"/>
      <c r="F631" s="16"/>
    </row>
    <row r="632" spans="2:6" ht="15.75" customHeight="1" x14ac:dyDescent="0.25">
      <c r="B632" s="24"/>
      <c r="E632" s="16"/>
      <c r="F632" s="16"/>
    </row>
    <row r="633" spans="2:6" ht="15.75" customHeight="1" x14ac:dyDescent="0.25">
      <c r="B633" s="24"/>
      <c r="E633" s="16"/>
      <c r="F633" s="16"/>
    </row>
    <row r="634" spans="2:6" ht="15.75" customHeight="1" x14ac:dyDescent="0.25">
      <c r="B634" s="24"/>
      <c r="E634" s="16"/>
      <c r="F634" s="16"/>
    </row>
    <row r="635" spans="2:6" ht="15.75" customHeight="1" x14ac:dyDescent="0.25">
      <c r="B635" s="24"/>
      <c r="E635" s="16"/>
      <c r="F635" s="16"/>
    </row>
    <row r="636" spans="2:6" ht="15.75" customHeight="1" x14ac:dyDescent="0.25">
      <c r="B636" s="24"/>
      <c r="E636" s="16"/>
      <c r="F636" s="16"/>
    </row>
    <row r="637" spans="2:6" ht="15.75" customHeight="1" x14ac:dyDescent="0.25">
      <c r="B637" s="24"/>
      <c r="E637" s="16"/>
      <c r="F637" s="16"/>
    </row>
    <row r="638" spans="2:6" ht="15.75" customHeight="1" x14ac:dyDescent="0.25">
      <c r="B638" s="24"/>
      <c r="E638" s="16"/>
      <c r="F638" s="16"/>
    </row>
    <row r="639" spans="2:6" ht="15.75" customHeight="1" x14ac:dyDescent="0.25">
      <c r="B639" s="24"/>
      <c r="E639" s="16"/>
      <c r="F639" s="16"/>
    </row>
    <row r="640" spans="2:6" ht="15.75" customHeight="1" x14ac:dyDescent="0.25">
      <c r="B640" s="24"/>
      <c r="E640" s="16"/>
      <c r="F640" s="16"/>
    </row>
    <row r="641" spans="2:6" ht="15.75" customHeight="1" x14ac:dyDescent="0.25">
      <c r="B641" s="24"/>
      <c r="E641" s="16"/>
      <c r="F641" s="16"/>
    </row>
    <row r="642" spans="2:6" ht="15.75" customHeight="1" x14ac:dyDescent="0.25">
      <c r="B642" s="24"/>
      <c r="E642" s="16"/>
      <c r="F642" s="16"/>
    </row>
    <row r="643" spans="2:6" ht="15.75" customHeight="1" x14ac:dyDescent="0.25">
      <c r="B643" s="24"/>
      <c r="E643" s="16"/>
      <c r="F643" s="16"/>
    </row>
    <row r="644" spans="2:6" ht="15.75" customHeight="1" x14ac:dyDescent="0.25">
      <c r="B644" s="24"/>
      <c r="E644" s="16"/>
      <c r="F644" s="16"/>
    </row>
    <row r="645" spans="2:6" ht="15.75" customHeight="1" x14ac:dyDescent="0.25">
      <c r="B645" s="24"/>
      <c r="E645" s="16"/>
      <c r="F645" s="16"/>
    </row>
    <row r="646" spans="2:6" ht="15.75" customHeight="1" x14ac:dyDescent="0.25">
      <c r="B646" s="24"/>
      <c r="E646" s="16"/>
      <c r="F646" s="16"/>
    </row>
    <row r="647" spans="2:6" ht="15.75" customHeight="1" x14ac:dyDescent="0.25">
      <c r="B647" s="24"/>
      <c r="E647" s="16"/>
      <c r="F647" s="16"/>
    </row>
    <row r="648" spans="2:6" ht="15.75" customHeight="1" x14ac:dyDescent="0.25">
      <c r="B648" s="24"/>
      <c r="E648" s="16"/>
      <c r="F648" s="16"/>
    </row>
    <row r="649" spans="2:6" ht="15.75" customHeight="1" x14ac:dyDescent="0.25">
      <c r="B649" s="24"/>
      <c r="E649" s="16"/>
      <c r="F649" s="16"/>
    </row>
    <row r="650" spans="2:6" ht="15.75" customHeight="1" x14ac:dyDescent="0.25">
      <c r="B650" s="24"/>
      <c r="E650" s="16"/>
      <c r="F650" s="16"/>
    </row>
    <row r="651" spans="2:6" ht="15.75" customHeight="1" x14ac:dyDescent="0.25">
      <c r="B651" s="24"/>
      <c r="E651" s="16"/>
      <c r="F651" s="16"/>
    </row>
    <row r="652" spans="2:6" ht="15.75" customHeight="1" x14ac:dyDescent="0.25">
      <c r="B652" s="24"/>
      <c r="E652" s="16"/>
      <c r="F652" s="16"/>
    </row>
    <row r="653" spans="2:6" ht="15.75" customHeight="1" x14ac:dyDescent="0.25">
      <c r="B653" s="24"/>
      <c r="E653" s="16"/>
      <c r="F653" s="16"/>
    </row>
    <row r="654" spans="2:6" ht="15.75" customHeight="1" x14ac:dyDescent="0.25">
      <c r="B654" s="24"/>
      <c r="E654" s="16"/>
      <c r="F654" s="16"/>
    </row>
    <row r="655" spans="2:6" ht="15.75" customHeight="1" x14ac:dyDescent="0.25">
      <c r="B655" s="24"/>
      <c r="E655" s="16"/>
      <c r="F655" s="16"/>
    </row>
    <row r="656" spans="2:6" ht="15.75" customHeight="1" x14ac:dyDescent="0.25">
      <c r="B656" s="24"/>
      <c r="E656" s="16"/>
      <c r="F656" s="16"/>
    </row>
    <row r="657" spans="2:6" ht="15.75" customHeight="1" x14ac:dyDescent="0.25">
      <c r="B657" s="24"/>
      <c r="E657" s="16"/>
      <c r="F657" s="16"/>
    </row>
    <row r="658" spans="2:6" ht="15.75" customHeight="1" x14ac:dyDescent="0.25">
      <c r="B658" s="24"/>
      <c r="E658" s="16"/>
      <c r="F658" s="16"/>
    </row>
    <row r="659" spans="2:6" ht="15.75" customHeight="1" x14ac:dyDescent="0.25">
      <c r="B659" s="24"/>
      <c r="E659" s="16"/>
      <c r="F659" s="16"/>
    </row>
    <row r="660" spans="2:6" ht="15.75" customHeight="1" x14ac:dyDescent="0.25">
      <c r="B660" s="24"/>
      <c r="E660" s="16"/>
      <c r="F660" s="16"/>
    </row>
    <row r="661" spans="2:6" ht="15.75" customHeight="1" x14ac:dyDescent="0.25">
      <c r="B661" s="24"/>
      <c r="E661" s="16"/>
      <c r="F661" s="16"/>
    </row>
    <row r="662" spans="2:6" ht="15.75" customHeight="1" x14ac:dyDescent="0.25">
      <c r="B662" s="24"/>
      <c r="E662" s="16"/>
      <c r="F662" s="16"/>
    </row>
    <row r="663" spans="2:6" ht="15.75" customHeight="1" x14ac:dyDescent="0.25">
      <c r="B663" s="24"/>
      <c r="E663" s="16"/>
      <c r="F663" s="16"/>
    </row>
    <row r="664" spans="2:6" ht="15.75" customHeight="1" x14ac:dyDescent="0.25">
      <c r="B664" s="24"/>
      <c r="E664" s="16"/>
      <c r="F664" s="16"/>
    </row>
    <row r="665" spans="2:6" ht="15.75" customHeight="1" x14ac:dyDescent="0.25">
      <c r="B665" s="24"/>
      <c r="E665" s="16"/>
      <c r="F665" s="16"/>
    </row>
    <row r="666" spans="2:6" ht="15.75" customHeight="1" x14ac:dyDescent="0.25">
      <c r="B666" s="24"/>
      <c r="E666" s="16"/>
      <c r="F666" s="16"/>
    </row>
    <row r="667" spans="2:6" ht="15.75" customHeight="1" x14ac:dyDescent="0.25">
      <c r="B667" s="24"/>
      <c r="E667" s="16"/>
      <c r="F667" s="16"/>
    </row>
    <row r="668" spans="2:6" ht="15.75" customHeight="1" x14ac:dyDescent="0.25">
      <c r="B668" s="24"/>
      <c r="E668" s="16"/>
      <c r="F668" s="16"/>
    </row>
    <row r="669" spans="2:6" ht="15.75" customHeight="1" x14ac:dyDescent="0.25">
      <c r="B669" s="24"/>
      <c r="E669" s="16"/>
      <c r="F669" s="16"/>
    </row>
    <row r="670" spans="2:6" ht="15.75" customHeight="1" x14ac:dyDescent="0.25">
      <c r="B670" s="24"/>
      <c r="E670" s="16"/>
      <c r="F670" s="16"/>
    </row>
    <row r="671" spans="2:6" ht="15.75" customHeight="1" x14ac:dyDescent="0.25">
      <c r="B671" s="24"/>
      <c r="E671" s="16"/>
      <c r="F671" s="16"/>
    </row>
    <row r="672" spans="2:6" ht="15.75" customHeight="1" x14ac:dyDescent="0.25">
      <c r="B672" s="24"/>
      <c r="E672" s="16"/>
      <c r="F672" s="16"/>
    </row>
    <row r="673" spans="2:6" ht="15.75" customHeight="1" x14ac:dyDescent="0.25">
      <c r="B673" s="24"/>
      <c r="E673" s="16"/>
      <c r="F673" s="16"/>
    </row>
    <row r="674" spans="2:6" ht="15.75" customHeight="1" x14ac:dyDescent="0.25">
      <c r="B674" s="24"/>
      <c r="E674" s="16"/>
      <c r="F674" s="16"/>
    </row>
    <row r="675" spans="2:6" ht="15.75" customHeight="1" x14ac:dyDescent="0.25">
      <c r="B675" s="24"/>
      <c r="E675" s="16"/>
      <c r="F675" s="16"/>
    </row>
    <row r="676" spans="2:6" ht="15.75" customHeight="1" x14ac:dyDescent="0.25">
      <c r="B676" s="24"/>
      <c r="E676" s="16"/>
      <c r="F676" s="16"/>
    </row>
    <row r="677" spans="2:6" ht="15.75" customHeight="1" x14ac:dyDescent="0.25">
      <c r="B677" s="24"/>
      <c r="E677" s="16"/>
      <c r="F677" s="16"/>
    </row>
    <row r="678" spans="2:6" ht="15.75" customHeight="1" x14ac:dyDescent="0.25">
      <c r="B678" s="24"/>
      <c r="E678" s="16"/>
      <c r="F678" s="16"/>
    </row>
    <row r="679" spans="2:6" ht="15.75" customHeight="1" x14ac:dyDescent="0.25">
      <c r="B679" s="24"/>
      <c r="E679" s="16"/>
      <c r="F679" s="16"/>
    </row>
    <row r="680" spans="2:6" ht="15.75" customHeight="1" x14ac:dyDescent="0.25">
      <c r="B680" s="24"/>
      <c r="E680" s="16"/>
      <c r="F680" s="16"/>
    </row>
    <row r="681" spans="2:6" ht="15.75" customHeight="1" x14ac:dyDescent="0.25">
      <c r="B681" s="24"/>
      <c r="E681" s="16"/>
      <c r="F681" s="16"/>
    </row>
    <row r="682" spans="2:6" ht="15.75" customHeight="1" x14ac:dyDescent="0.25">
      <c r="B682" s="24"/>
      <c r="E682" s="16"/>
      <c r="F682" s="16"/>
    </row>
    <row r="683" spans="2:6" ht="15.75" customHeight="1" x14ac:dyDescent="0.25">
      <c r="B683" s="24"/>
      <c r="E683" s="16"/>
      <c r="F683" s="16"/>
    </row>
    <row r="684" spans="2:6" ht="15.75" customHeight="1" x14ac:dyDescent="0.25">
      <c r="B684" s="24"/>
      <c r="E684" s="16"/>
      <c r="F684" s="16"/>
    </row>
    <row r="685" spans="2:6" ht="15.75" customHeight="1" x14ac:dyDescent="0.25">
      <c r="B685" s="24"/>
      <c r="E685" s="16"/>
      <c r="F685" s="16"/>
    </row>
    <row r="686" spans="2:6" ht="15.75" customHeight="1" x14ac:dyDescent="0.25">
      <c r="B686" s="24"/>
      <c r="E686" s="16"/>
      <c r="F686" s="16"/>
    </row>
    <row r="687" spans="2:6" ht="15.75" customHeight="1" x14ac:dyDescent="0.25">
      <c r="B687" s="24"/>
      <c r="E687" s="16"/>
      <c r="F687" s="16"/>
    </row>
    <row r="688" spans="2:6" ht="15.75" customHeight="1" x14ac:dyDescent="0.25">
      <c r="B688" s="24"/>
      <c r="E688" s="16"/>
      <c r="F688" s="16"/>
    </row>
    <row r="689" spans="2:6" ht="15.75" customHeight="1" x14ac:dyDescent="0.25">
      <c r="B689" s="24"/>
      <c r="E689" s="16"/>
      <c r="F689" s="16"/>
    </row>
    <row r="690" spans="2:6" ht="15.75" customHeight="1" x14ac:dyDescent="0.25">
      <c r="B690" s="24"/>
      <c r="E690" s="16"/>
      <c r="F690" s="16"/>
    </row>
    <row r="691" spans="2:6" ht="15.75" customHeight="1" x14ac:dyDescent="0.25">
      <c r="B691" s="24"/>
      <c r="E691" s="16"/>
      <c r="F691" s="16"/>
    </row>
    <row r="692" spans="2:6" ht="15.75" customHeight="1" x14ac:dyDescent="0.25">
      <c r="B692" s="24"/>
      <c r="E692" s="16"/>
      <c r="F692" s="16"/>
    </row>
    <row r="693" spans="2:6" ht="15.75" customHeight="1" x14ac:dyDescent="0.25">
      <c r="B693" s="24"/>
      <c r="E693" s="16"/>
      <c r="F693" s="16"/>
    </row>
    <row r="694" spans="2:6" ht="15.75" customHeight="1" x14ac:dyDescent="0.25">
      <c r="B694" s="24"/>
      <c r="E694" s="16"/>
      <c r="F694" s="16"/>
    </row>
    <row r="695" spans="2:6" ht="15.75" customHeight="1" x14ac:dyDescent="0.25">
      <c r="B695" s="24"/>
      <c r="E695" s="16"/>
      <c r="F695" s="16"/>
    </row>
    <row r="696" spans="2:6" ht="15.75" customHeight="1" x14ac:dyDescent="0.25">
      <c r="B696" s="24"/>
      <c r="E696" s="16"/>
      <c r="F696" s="16"/>
    </row>
    <row r="697" spans="2:6" ht="15.75" customHeight="1" x14ac:dyDescent="0.25">
      <c r="B697" s="24"/>
      <c r="E697" s="16"/>
      <c r="F697" s="16"/>
    </row>
    <row r="698" spans="2:6" ht="15.75" customHeight="1" x14ac:dyDescent="0.25">
      <c r="B698" s="24"/>
      <c r="E698" s="16"/>
      <c r="F698" s="16"/>
    </row>
    <row r="699" spans="2:6" ht="15.75" customHeight="1" x14ac:dyDescent="0.25">
      <c r="B699" s="24"/>
      <c r="E699" s="16"/>
      <c r="F699" s="16"/>
    </row>
    <row r="700" spans="2:6" ht="15.75" customHeight="1" x14ac:dyDescent="0.25">
      <c r="B700" s="24"/>
      <c r="E700" s="16"/>
      <c r="F700" s="16"/>
    </row>
    <row r="701" spans="2:6" ht="15.75" customHeight="1" x14ac:dyDescent="0.25">
      <c r="B701" s="24"/>
      <c r="E701" s="16"/>
      <c r="F701" s="16"/>
    </row>
    <row r="702" spans="2:6" ht="15.75" customHeight="1" x14ac:dyDescent="0.25">
      <c r="B702" s="24"/>
      <c r="E702" s="16"/>
      <c r="F702" s="16"/>
    </row>
    <row r="703" spans="2:6" ht="15.75" customHeight="1" x14ac:dyDescent="0.25">
      <c r="B703" s="24"/>
      <c r="E703" s="16"/>
      <c r="F703" s="16"/>
    </row>
    <row r="704" spans="2:6" ht="15.75" customHeight="1" x14ac:dyDescent="0.25">
      <c r="B704" s="24"/>
      <c r="E704" s="16"/>
      <c r="F704" s="16"/>
    </row>
    <row r="705" spans="2:6" ht="15.75" customHeight="1" x14ac:dyDescent="0.25">
      <c r="B705" s="24"/>
      <c r="E705" s="16"/>
      <c r="F705" s="16"/>
    </row>
    <row r="706" spans="2:6" ht="15.75" customHeight="1" x14ac:dyDescent="0.25">
      <c r="B706" s="24"/>
      <c r="E706" s="16"/>
      <c r="F706" s="16"/>
    </row>
    <row r="707" spans="2:6" ht="15.75" customHeight="1" x14ac:dyDescent="0.25">
      <c r="B707" s="24"/>
      <c r="E707" s="16"/>
      <c r="F707" s="16"/>
    </row>
    <row r="708" spans="2:6" ht="15.75" customHeight="1" x14ac:dyDescent="0.25">
      <c r="B708" s="24"/>
      <c r="E708" s="16"/>
      <c r="F708" s="16"/>
    </row>
    <row r="709" spans="2:6" ht="15.75" customHeight="1" x14ac:dyDescent="0.25">
      <c r="B709" s="24"/>
      <c r="E709" s="16"/>
      <c r="F709" s="16"/>
    </row>
    <row r="710" spans="2:6" ht="15.75" customHeight="1" x14ac:dyDescent="0.25">
      <c r="B710" s="24"/>
      <c r="E710" s="16"/>
      <c r="F710" s="16"/>
    </row>
    <row r="711" spans="2:6" ht="15.75" customHeight="1" x14ac:dyDescent="0.25">
      <c r="B711" s="24"/>
      <c r="E711" s="16"/>
      <c r="F711" s="16"/>
    </row>
    <row r="712" spans="2:6" ht="15.75" customHeight="1" x14ac:dyDescent="0.25">
      <c r="B712" s="24"/>
      <c r="E712" s="16"/>
      <c r="F712" s="16"/>
    </row>
    <row r="713" spans="2:6" ht="15.75" customHeight="1" x14ac:dyDescent="0.25">
      <c r="B713" s="24"/>
      <c r="E713" s="16"/>
      <c r="F713" s="16"/>
    </row>
    <row r="714" spans="2:6" ht="15.75" customHeight="1" x14ac:dyDescent="0.25">
      <c r="B714" s="24"/>
      <c r="E714" s="16"/>
      <c r="F714" s="16"/>
    </row>
    <row r="715" spans="2:6" ht="15.75" customHeight="1" x14ac:dyDescent="0.25">
      <c r="B715" s="24"/>
      <c r="E715" s="16"/>
      <c r="F715" s="16"/>
    </row>
    <row r="716" spans="2:6" ht="15.75" customHeight="1" x14ac:dyDescent="0.25">
      <c r="B716" s="24"/>
      <c r="E716" s="16"/>
      <c r="F716" s="16"/>
    </row>
    <row r="717" spans="2:6" ht="15.75" customHeight="1" x14ac:dyDescent="0.25">
      <c r="B717" s="24"/>
      <c r="E717" s="16"/>
      <c r="F717" s="16"/>
    </row>
    <row r="718" spans="2:6" ht="15.75" customHeight="1" x14ac:dyDescent="0.25">
      <c r="B718" s="24"/>
      <c r="E718" s="16"/>
      <c r="F718" s="16"/>
    </row>
    <row r="719" spans="2:6" ht="15.75" customHeight="1" x14ac:dyDescent="0.25">
      <c r="B719" s="24"/>
      <c r="E719" s="16"/>
      <c r="F719" s="16"/>
    </row>
    <row r="720" spans="2:6" ht="15.75" customHeight="1" x14ac:dyDescent="0.25">
      <c r="B720" s="24"/>
      <c r="E720" s="16"/>
      <c r="F720" s="16"/>
    </row>
    <row r="721" spans="2:6" ht="15.75" customHeight="1" x14ac:dyDescent="0.25">
      <c r="B721" s="24"/>
      <c r="E721" s="16"/>
      <c r="F721" s="16"/>
    </row>
    <row r="722" spans="2:6" ht="15.75" customHeight="1" x14ac:dyDescent="0.25">
      <c r="B722" s="24"/>
      <c r="E722" s="16"/>
      <c r="F722" s="16"/>
    </row>
    <row r="723" spans="2:6" ht="15.75" customHeight="1" x14ac:dyDescent="0.25">
      <c r="B723" s="24"/>
      <c r="E723" s="16"/>
      <c r="F723" s="16"/>
    </row>
    <row r="724" spans="2:6" ht="15.75" customHeight="1" x14ac:dyDescent="0.25">
      <c r="B724" s="24"/>
      <c r="E724" s="16"/>
      <c r="F724" s="16"/>
    </row>
    <row r="725" spans="2:6" ht="15.75" customHeight="1" x14ac:dyDescent="0.25">
      <c r="B725" s="24"/>
      <c r="E725" s="16"/>
      <c r="F725" s="16"/>
    </row>
    <row r="726" spans="2:6" ht="15.75" customHeight="1" x14ac:dyDescent="0.25">
      <c r="B726" s="24"/>
      <c r="E726" s="16"/>
      <c r="F726" s="16"/>
    </row>
    <row r="727" spans="2:6" ht="15.75" customHeight="1" x14ac:dyDescent="0.25">
      <c r="B727" s="24"/>
      <c r="E727" s="16"/>
      <c r="F727" s="16"/>
    </row>
    <row r="728" spans="2:6" ht="15.75" customHeight="1" x14ac:dyDescent="0.25">
      <c r="B728" s="24"/>
      <c r="E728" s="16"/>
      <c r="F728" s="16"/>
    </row>
    <row r="729" spans="2:6" ht="15.75" customHeight="1" x14ac:dyDescent="0.25">
      <c r="B729" s="24"/>
      <c r="E729" s="16"/>
      <c r="F729" s="16"/>
    </row>
    <row r="730" spans="2:6" ht="15.75" customHeight="1" x14ac:dyDescent="0.25">
      <c r="B730" s="24"/>
      <c r="E730" s="16"/>
      <c r="F730" s="16"/>
    </row>
    <row r="731" spans="2:6" ht="15.75" customHeight="1" x14ac:dyDescent="0.25">
      <c r="B731" s="24"/>
      <c r="E731" s="16"/>
      <c r="F731" s="16"/>
    </row>
    <row r="732" spans="2:6" ht="15.75" customHeight="1" x14ac:dyDescent="0.25">
      <c r="B732" s="24"/>
      <c r="E732" s="16"/>
      <c r="F732" s="16"/>
    </row>
    <row r="733" spans="2:6" ht="15.75" customHeight="1" x14ac:dyDescent="0.25">
      <c r="B733" s="24"/>
      <c r="E733" s="16"/>
      <c r="F733" s="16"/>
    </row>
    <row r="734" spans="2:6" ht="15.75" customHeight="1" x14ac:dyDescent="0.25">
      <c r="B734" s="24"/>
      <c r="E734" s="16"/>
      <c r="F734" s="16"/>
    </row>
    <row r="735" spans="2:6" ht="15.75" customHeight="1" x14ac:dyDescent="0.25">
      <c r="B735" s="24"/>
      <c r="E735" s="16"/>
      <c r="F735" s="16"/>
    </row>
    <row r="736" spans="2:6" ht="15.75" customHeight="1" x14ac:dyDescent="0.25">
      <c r="B736" s="24"/>
      <c r="E736" s="16"/>
      <c r="F736" s="16"/>
    </row>
    <row r="737" spans="2:6" ht="15.75" customHeight="1" x14ac:dyDescent="0.25">
      <c r="B737" s="24"/>
      <c r="E737" s="16"/>
      <c r="F737" s="16"/>
    </row>
    <row r="738" spans="2:6" ht="15.75" customHeight="1" x14ac:dyDescent="0.25">
      <c r="B738" s="24"/>
      <c r="E738" s="16"/>
      <c r="F738" s="16"/>
    </row>
    <row r="739" spans="2:6" ht="15.75" customHeight="1" x14ac:dyDescent="0.25">
      <c r="B739" s="24"/>
      <c r="E739" s="16"/>
      <c r="F739" s="16"/>
    </row>
    <row r="740" spans="2:6" ht="15.75" customHeight="1" x14ac:dyDescent="0.25">
      <c r="B740" s="24"/>
      <c r="E740" s="16"/>
      <c r="F740" s="16"/>
    </row>
    <row r="741" spans="2:6" ht="15.75" customHeight="1" x14ac:dyDescent="0.25">
      <c r="B741" s="24"/>
      <c r="E741" s="16"/>
      <c r="F741" s="16"/>
    </row>
    <row r="742" spans="2:6" ht="15.75" customHeight="1" x14ac:dyDescent="0.25">
      <c r="B742" s="24"/>
      <c r="E742" s="16"/>
      <c r="F742" s="16"/>
    </row>
    <row r="743" spans="2:6" ht="15.75" customHeight="1" x14ac:dyDescent="0.25">
      <c r="B743" s="24"/>
      <c r="E743" s="16"/>
      <c r="F743" s="16"/>
    </row>
    <row r="744" spans="2:6" ht="15.75" customHeight="1" x14ac:dyDescent="0.25">
      <c r="B744" s="24"/>
      <c r="E744" s="16"/>
      <c r="F744" s="16"/>
    </row>
    <row r="745" spans="2:6" ht="15.75" customHeight="1" x14ac:dyDescent="0.25">
      <c r="B745" s="24"/>
      <c r="E745" s="16"/>
      <c r="F745" s="16"/>
    </row>
    <row r="746" spans="2:6" ht="15.75" customHeight="1" x14ac:dyDescent="0.25">
      <c r="B746" s="24"/>
      <c r="E746" s="16"/>
      <c r="F746" s="16"/>
    </row>
    <row r="747" spans="2:6" ht="15.75" customHeight="1" x14ac:dyDescent="0.25">
      <c r="B747" s="24"/>
      <c r="E747" s="16"/>
      <c r="F747" s="16"/>
    </row>
    <row r="748" spans="2:6" ht="15.75" customHeight="1" x14ac:dyDescent="0.25">
      <c r="B748" s="24"/>
      <c r="E748" s="16"/>
      <c r="F748" s="16"/>
    </row>
    <row r="749" spans="2:6" ht="15.75" customHeight="1" x14ac:dyDescent="0.25">
      <c r="B749" s="24"/>
      <c r="E749" s="16"/>
      <c r="F749" s="16"/>
    </row>
    <row r="750" spans="2:6" ht="15.75" customHeight="1" x14ac:dyDescent="0.25">
      <c r="B750" s="24"/>
      <c r="E750" s="16"/>
      <c r="F750" s="16"/>
    </row>
    <row r="751" spans="2:6" ht="15.75" customHeight="1" x14ac:dyDescent="0.25">
      <c r="B751" s="24"/>
      <c r="E751" s="16"/>
      <c r="F751" s="16"/>
    </row>
    <row r="752" spans="2:6" ht="15.75" customHeight="1" x14ac:dyDescent="0.25">
      <c r="B752" s="24"/>
      <c r="E752" s="16"/>
      <c r="F752" s="16"/>
    </row>
    <row r="753" spans="2:6" ht="15.75" customHeight="1" x14ac:dyDescent="0.25">
      <c r="B753" s="24"/>
      <c r="E753" s="16"/>
      <c r="F753" s="16"/>
    </row>
    <row r="754" spans="2:6" ht="15.75" customHeight="1" x14ac:dyDescent="0.25">
      <c r="B754" s="24"/>
      <c r="E754" s="16"/>
      <c r="F754" s="16"/>
    </row>
    <row r="755" spans="2:6" ht="15.75" customHeight="1" x14ac:dyDescent="0.25">
      <c r="B755" s="24"/>
      <c r="E755" s="16"/>
      <c r="F755" s="16"/>
    </row>
    <row r="756" spans="2:6" ht="15.75" customHeight="1" x14ac:dyDescent="0.25">
      <c r="B756" s="24"/>
      <c r="E756" s="16"/>
      <c r="F756" s="16"/>
    </row>
    <row r="757" spans="2:6" ht="15.75" customHeight="1" x14ac:dyDescent="0.25">
      <c r="B757" s="24"/>
      <c r="E757" s="16"/>
      <c r="F757" s="16"/>
    </row>
    <row r="758" spans="2:6" ht="15.75" customHeight="1" x14ac:dyDescent="0.25">
      <c r="B758" s="24"/>
      <c r="E758" s="16"/>
      <c r="F758" s="16"/>
    </row>
    <row r="759" spans="2:6" ht="15.75" customHeight="1" x14ac:dyDescent="0.25">
      <c r="B759" s="24"/>
      <c r="E759" s="16"/>
      <c r="F759" s="16"/>
    </row>
    <row r="760" spans="2:6" ht="15.75" customHeight="1" x14ac:dyDescent="0.25">
      <c r="B760" s="24"/>
      <c r="E760" s="16"/>
      <c r="F760" s="16"/>
    </row>
    <row r="761" spans="2:6" ht="15.75" customHeight="1" x14ac:dyDescent="0.25">
      <c r="B761" s="24"/>
      <c r="E761" s="16"/>
      <c r="F761" s="16"/>
    </row>
    <row r="762" spans="2:6" ht="15.75" customHeight="1" x14ac:dyDescent="0.25">
      <c r="B762" s="24"/>
      <c r="E762" s="16"/>
      <c r="F762" s="16"/>
    </row>
    <row r="763" spans="2:6" ht="15.75" customHeight="1" x14ac:dyDescent="0.25">
      <c r="B763" s="24"/>
      <c r="E763" s="16"/>
      <c r="F763" s="16"/>
    </row>
    <row r="764" spans="2:6" ht="15.75" customHeight="1" x14ac:dyDescent="0.25">
      <c r="B764" s="24"/>
      <c r="E764" s="16"/>
      <c r="F764" s="16"/>
    </row>
    <row r="765" spans="2:6" ht="15.75" customHeight="1" x14ac:dyDescent="0.25">
      <c r="B765" s="24"/>
      <c r="E765" s="16"/>
      <c r="F765" s="16"/>
    </row>
    <row r="766" spans="2:6" ht="15.75" customHeight="1" x14ac:dyDescent="0.25">
      <c r="B766" s="24"/>
      <c r="E766" s="16"/>
      <c r="F766" s="16"/>
    </row>
    <row r="767" spans="2:6" ht="15.75" customHeight="1" x14ac:dyDescent="0.25">
      <c r="B767" s="24"/>
      <c r="E767" s="16"/>
      <c r="F767" s="16"/>
    </row>
    <row r="768" spans="2:6" ht="15.75" customHeight="1" x14ac:dyDescent="0.25">
      <c r="B768" s="24"/>
      <c r="E768" s="16"/>
      <c r="F768" s="16"/>
    </row>
    <row r="769" spans="2:6" ht="15.75" customHeight="1" x14ac:dyDescent="0.25">
      <c r="B769" s="24"/>
      <c r="E769" s="16"/>
      <c r="F769" s="16"/>
    </row>
    <row r="770" spans="2:6" ht="15.75" customHeight="1" x14ac:dyDescent="0.25">
      <c r="B770" s="24"/>
      <c r="E770" s="16"/>
      <c r="F770" s="16"/>
    </row>
    <row r="771" spans="2:6" ht="15.75" customHeight="1" x14ac:dyDescent="0.25">
      <c r="B771" s="24"/>
      <c r="E771" s="16"/>
      <c r="F771" s="16"/>
    </row>
    <row r="772" spans="2:6" ht="15.75" customHeight="1" x14ac:dyDescent="0.25">
      <c r="B772" s="24"/>
      <c r="E772" s="16"/>
      <c r="F772" s="16"/>
    </row>
    <row r="773" spans="2:6" ht="15.75" customHeight="1" x14ac:dyDescent="0.25">
      <c r="B773" s="24"/>
      <c r="E773" s="16"/>
      <c r="F773" s="16"/>
    </row>
    <row r="774" spans="2:6" ht="15.75" customHeight="1" x14ac:dyDescent="0.25">
      <c r="B774" s="24"/>
      <c r="E774" s="16"/>
      <c r="F774" s="16"/>
    </row>
    <row r="775" spans="2:6" ht="15.75" customHeight="1" x14ac:dyDescent="0.25">
      <c r="B775" s="24"/>
      <c r="E775" s="16"/>
      <c r="F775" s="16"/>
    </row>
    <row r="776" spans="2:6" ht="15.75" customHeight="1" x14ac:dyDescent="0.25">
      <c r="B776" s="24"/>
      <c r="E776" s="16"/>
      <c r="F776" s="16"/>
    </row>
    <row r="777" spans="2:6" ht="15.75" customHeight="1" x14ac:dyDescent="0.25">
      <c r="B777" s="24"/>
      <c r="E777" s="16"/>
      <c r="F777" s="16"/>
    </row>
    <row r="778" spans="2:6" ht="15.75" customHeight="1" x14ac:dyDescent="0.25">
      <c r="B778" s="24"/>
      <c r="E778" s="16"/>
      <c r="F778" s="16"/>
    </row>
    <row r="779" spans="2:6" ht="15.75" customHeight="1" x14ac:dyDescent="0.25">
      <c r="B779" s="24"/>
      <c r="E779" s="16"/>
      <c r="F779" s="16"/>
    </row>
    <row r="780" spans="2:6" ht="15.75" customHeight="1" x14ac:dyDescent="0.25">
      <c r="B780" s="24"/>
      <c r="E780" s="16"/>
      <c r="F780" s="16"/>
    </row>
    <row r="781" spans="2:6" ht="15.75" customHeight="1" x14ac:dyDescent="0.25">
      <c r="B781" s="24"/>
      <c r="E781" s="16"/>
      <c r="F781" s="16"/>
    </row>
    <row r="782" spans="2:6" ht="15.75" customHeight="1" x14ac:dyDescent="0.25">
      <c r="B782" s="24"/>
      <c r="E782" s="16"/>
      <c r="F782" s="16"/>
    </row>
    <row r="783" spans="2:6" ht="15.75" customHeight="1" x14ac:dyDescent="0.25">
      <c r="B783" s="24"/>
      <c r="E783" s="16"/>
      <c r="F783" s="16"/>
    </row>
    <row r="784" spans="2:6" ht="15.75" customHeight="1" x14ac:dyDescent="0.25">
      <c r="B784" s="24"/>
      <c r="E784" s="16"/>
      <c r="F784" s="16"/>
    </row>
    <row r="785" spans="2:6" ht="15.75" customHeight="1" x14ac:dyDescent="0.25">
      <c r="B785" s="24"/>
      <c r="E785" s="16"/>
      <c r="F785" s="16"/>
    </row>
    <row r="786" spans="2:6" ht="15.75" customHeight="1" x14ac:dyDescent="0.25">
      <c r="B786" s="24"/>
      <c r="E786" s="16"/>
      <c r="F786" s="16"/>
    </row>
    <row r="787" spans="2:6" ht="15.75" customHeight="1" x14ac:dyDescent="0.25">
      <c r="B787" s="24"/>
      <c r="E787" s="16"/>
      <c r="F787" s="16"/>
    </row>
    <row r="788" spans="2:6" ht="15.75" customHeight="1" x14ac:dyDescent="0.25">
      <c r="B788" s="24"/>
      <c r="E788" s="16"/>
      <c r="F788" s="16"/>
    </row>
    <row r="789" spans="2:6" ht="15.75" customHeight="1" x14ac:dyDescent="0.25">
      <c r="B789" s="24"/>
      <c r="E789" s="16"/>
      <c r="F789" s="16"/>
    </row>
    <row r="790" spans="2:6" ht="15.75" customHeight="1" x14ac:dyDescent="0.25">
      <c r="B790" s="24"/>
      <c r="E790" s="16"/>
      <c r="F790" s="16"/>
    </row>
    <row r="791" spans="2:6" ht="15.75" customHeight="1" x14ac:dyDescent="0.25">
      <c r="B791" s="24"/>
      <c r="E791" s="16"/>
      <c r="F791" s="16"/>
    </row>
    <row r="792" spans="2:6" ht="15.75" customHeight="1" x14ac:dyDescent="0.25">
      <c r="B792" s="24"/>
      <c r="E792" s="16"/>
      <c r="F792" s="16"/>
    </row>
    <row r="793" spans="2:6" ht="15.75" customHeight="1" x14ac:dyDescent="0.25">
      <c r="B793" s="24"/>
      <c r="E793" s="16"/>
      <c r="F793" s="16"/>
    </row>
    <row r="794" spans="2:6" ht="15.75" customHeight="1" x14ac:dyDescent="0.25">
      <c r="B794" s="24"/>
      <c r="E794" s="16"/>
      <c r="F794" s="16"/>
    </row>
    <row r="795" spans="2:6" ht="15.75" customHeight="1" x14ac:dyDescent="0.25">
      <c r="B795" s="24"/>
      <c r="E795" s="16"/>
      <c r="F795" s="16"/>
    </row>
    <row r="796" spans="2:6" ht="15.75" customHeight="1" x14ac:dyDescent="0.25">
      <c r="B796" s="24"/>
      <c r="E796" s="16"/>
      <c r="F796" s="16"/>
    </row>
    <row r="797" spans="2:6" ht="15.75" customHeight="1" x14ac:dyDescent="0.25">
      <c r="B797" s="24"/>
      <c r="E797" s="16"/>
      <c r="F797" s="16"/>
    </row>
    <row r="798" spans="2:6" ht="15.75" customHeight="1" x14ac:dyDescent="0.25">
      <c r="B798" s="24"/>
      <c r="E798" s="16"/>
      <c r="F798" s="16"/>
    </row>
    <row r="799" spans="2:6" ht="15.75" customHeight="1" x14ac:dyDescent="0.25">
      <c r="B799" s="24"/>
      <c r="E799" s="16"/>
      <c r="F799" s="16"/>
    </row>
    <row r="800" spans="2:6" ht="15.75" customHeight="1" x14ac:dyDescent="0.25">
      <c r="B800" s="24"/>
      <c r="E800" s="16"/>
      <c r="F800" s="16"/>
    </row>
    <row r="801" spans="2:6" ht="15.75" customHeight="1" x14ac:dyDescent="0.25">
      <c r="B801" s="24"/>
      <c r="E801" s="16"/>
      <c r="F801" s="16"/>
    </row>
    <row r="802" spans="2:6" ht="15.75" customHeight="1" x14ac:dyDescent="0.25">
      <c r="B802" s="24"/>
      <c r="E802" s="16"/>
      <c r="F802" s="16"/>
    </row>
    <row r="803" spans="2:6" ht="15.75" customHeight="1" x14ac:dyDescent="0.25">
      <c r="B803" s="24"/>
      <c r="E803" s="16"/>
      <c r="F803" s="16"/>
    </row>
    <row r="804" spans="2:6" ht="15.75" customHeight="1" x14ac:dyDescent="0.25">
      <c r="B804" s="24"/>
      <c r="E804" s="16"/>
      <c r="F804" s="16"/>
    </row>
    <row r="805" spans="2:6" ht="15.75" customHeight="1" x14ac:dyDescent="0.25">
      <c r="B805" s="24"/>
      <c r="E805" s="16"/>
      <c r="F805" s="16"/>
    </row>
    <row r="806" spans="2:6" ht="15.75" customHeight="1" x14ac:dyDescent="0.25">
      <c r="B806" s="24"/>
      <c r="E806" s="16"/>
      <c r="F806" s="16"/>
    </row>
    <row r="807" spans="2:6" ht="15.75" customHeight="1" x14ac:dyDescent="0.25">
      <c r="B807" s="24"/>
      <c r="E807" s="16"/>
      <c r="F807" s="16"/>
    </row>
    <row r="808" spans="2:6" ht="15.75" customHeight="1" x14ac:dyDescent="0.25">
      <c r="B808" s="24"/>
      <c r="E808" s="16"/>
      <c r="F808" s="16"/>
    </row>
    <row r="809" spans="2:6" ht="15.75" customHeight="1" x14ac:dyDescent="0.25">
      <c r="B809" s="24"/>
      <c r="E809" s="16"/>
      <c r="F809" s="16"/>
    </row>
    <row r="810" spans="2:6" ht="15.75" customHeight="1" x14ac:dyDescent="0.25">
      <c r="B810" s="24"/>
      <c r="E810" s="16"/>
      <c r="F810" s="16"/>
    </row>
    <row r="811" spans="2:6" ht="15.75" customHeight="1" x14ac:dyDescent="0.25">
      <c r="B811" s="24"/>
      <c r="E811" s="16"/>
      <c r="F811" s="16"/>
    </row>
    <row r="812" spans="2:6" ht="15.75" customHeight="1" x14ac:dyDescent="0.25">
      <c r="B812" s="24"/>
      <c r="E812" s="16"/>
      <c r="F812" s="16"/>
    </row>
    <row r="813" spans="2:6" ht="15.75" customHeight="1" x14ac:dyDescent="0.25">
      <c r="B813" s="24"/>
      <c r="E813" s="16"/>
      <c r="F813" s="16"/>
    </row>
    <row r="814" spans="2:6" ht="15.75" customHeight="1" x14ac:dyDescent="0.25">
      <c r="B814" s="24"/>
      <c r="E814" s="16"/>
      <c r="F814" s="16"/>
    </row>
    <row r="815" spans="2:6" ht="15.75" customHeight="1" x14ac:dyDescent="0.25">
      <c r="B815" s="24"/>
      <c r="E815" s="16"/>
      <c r="F815" s="16"/>
    </row>
    <row r="816" spans="2:6" ht="15.75" customHeight="1" x14ac:dyDescent="0.25">
      <c r="B816" s="24"/>
      <c r="E816" s="16"/>
      <c r="F816" s="16"/>
    </row>
    <row r="817" spans="2:6" ht="15.75" customHeight="1" x14ac:dyDescent="0.25">
      <c r="B817" s="24"/>
      <c r="E817" s="16"/>
      <c r="F817" s="16"/>
    </row>
    <row r="818" spans="2:6" ht="15.75" customHeight="1" x14ac:dyDescent="0.25">
      <c r="B818" s="24"/>
      <c r="E818" s="16"/>
      <c r="F818" s="16"/>
    </row>
    <row r="819" spans="2:6" ht="15.75" customHeight="1" x14ac:dyDescent="0.25">
      <c r="B819" s="24"/>
      <c r="E819" s="16"/>
      <c r="F819" s="16"/>
    </row>
    <row r="820" spans="2:6" ht="15.75" customHeight="1" x14ac:dyDescent="0.25">
      <c r="B820" s="24"/>
      <c r="E820" s="16"/>
      <c r="F820" s="16"/>
    </row>
    <row r="821" spans="2:6" ht="15.75" customHeight="1" x14ac:dyDescent="0.25">
      <c r="B821" s="24"/>
      <c r="E821" s="16"/>
      <c r="F821" s="16"/>
    </row>
    <row r="822" spans="2:6" ht="15.75" customHeight="1" x14ac:dyDescent="0.25">
      <c r="B822" s="24"/>
      <c r="E822" s="16"/>
      <c r="F822" s="16"/>
    </row>
    <row r="823" spans="2:6" ht="15.75" customHeight="1" x14ac:dyDescent="0.25">
      <c r="B823" s="24"/>
      <c r="E823" s="16"/>
      <c r="F823" s="16"/>
    </row>
    <row r="824" spans="2:6" ht="15.75" customHeight="1" x14ac:dyDescent="0.25">
      <c r="B824" s="24"/>
      <c r="E824" s="16"/>
      <c r="F824" s="16"/>
    </row>
    <row r="825" spans="2:6" ht="15.75" customHeight="1" x14ac:dyDescent="0.25">
      <c r="B825" s="24"/>
      <c r="E825" s="16"/>
      <c r="F825" s="16"/>
    </row>
    <row r="826" spans="2:6" ht="15.75" customHeight="1" x14ac:dyDescent="0.25">
      <c r="B826" s="24"/>
      <c r="E826" s="16"/>
      <c r="F826" s="16"/>
    </row>
    <row r="827" spans="2:6" ht="15.75" customHeight="1" x14ac:dyDescent="0.25">
      <c r="B827" s="24"/>
      <c r="E827" s="16"/>
      <c r="F827" s="16"/>
    </row>
    <row r="828" spans="2:6" ht="15.75" customHeight="1" x14ac:dyDescent="0.25">
      <c r="B828" s="24"/>
      <c r="E828" s="16"/>
      <c r="F828" s="16"/>
    </row>
    <row r="829" spans="2:6" ht="15.75" customHeight="1" x14ac:dyDescent="0.25">
      <c r="B829" s="24"/>
      <c r="E829" s="16"/>
      <c r="F829" s="16"/>
    </row>
    <row r="830" spans="2:6" ht="15.75" customHeight="1" x14ac:dyDescent="0.25">
      <c r="B830" s="24"/>
      <c r="E830" s="16"/>
      <c r="F830" s="16"/>
    </row>
    <row r="831" spans="2:6" ht="15.75" customHeight="1" x14ac:dyDescent="0.25">
      <c r="B831" s="24"/>
      <c r="E831" s="16"/>
      <c r="F831" s="16"/>
    </row>
    <row r="832" spans="2:6" ht="15.75" customHeight="1" x14ac:dyDescent="0.25">
      <c r="B832" s="24"/>
      <c r="E832" s="16"/>
      <c r="F832" s="16"/>
    </row>
    <row r="833" spans="2:6" ht="15.75" customHeight="1" x14ac:dyDescent="0.25">
      <c r="B833" s="24"/>
      <c r="E833" s="16"/>
      <c r="F833" s="16"/>
    </row>
    <row r="834" spans="2:6" ht="15.75" customHeight="1" x14ac:dyDescent="0.25">
      <c r="B834" s="24"/>
      <c r="E834" s="16"/>
      <c r="F834" s="16"/>
    </row>
    <row r="835" spans="2:6" ht="15.75" customHeight="1" x14ac:dyDescent="0.25">
      <c r="B835" s="24"/>
      <c r="E835" s="16"/>
      <c r="F835" s="16"/>
    </row>
    <row r="836" spans="2:6" ht="15.75" customHeight="1" x14ac:dyDescent="0.25">
      <c r="B836" s="24"/>
      <c r="E836" s="16"/>
      <c r="F836" s="16"/>
    </row>
    <row r="837" spans="2:6" ht="15.75" customHeight="1" x14ac:dyDescent="0.25">
      <c r="B837" s="24"/>
      <c r="E837" s="16"/>
      <c r="F837" s="16"/>
    </row>
    <row r="838" spans="2:6" ht="15.75" customHeight="1" x14ac:dyDescent="0.25">
      <c r="B838" s="24"/>
      <c r="E838" s="16"/>
      <c r="F838" s="16"/>
    </row>
    <row r="839" spans="2:6" ht="15.75" customHeight="1" x14ac:dyDescent="0.25">
      <c r="B839" s="24"/>
      <c r="E839" s="16"/>
      <c r="F839" s="16"/>
    </row>
    <row r="840" spans="2:6" ht="15.75" customHeight="1" x14ac:dyDescent="0.25">
      <c r="B840" s="24"/>
      <c r="E840" s="16"/>
      <c r="F840" s="16"/>
    </row>
    <row r="841" spans="2:6" ht="15.75" customHeight="1" x14ac:dyDescent="0.25">
      <c r="B841" s="24"/>
      <c r="E841" s="16"/>
      <c r="F841" s="16"/>
    </row>
    <row r="842" spans="2:6" ht="15.75" customHeight="1" x14ac:dyDescent="0.25">
      <c r="B842" s="24"/>
      <c r="E842" s="16"/>
      <c r="F842" s="16"/>
    </row>
    <row r="843" spans="2:6" ht="15.75" customHeight="1" x14ac:dyDescent="0.25">
      <c r="B843" s="24"/>
      <c r="E843" s="16"/>
      <c r="F843" s="16"/>
    </row>
    <row r="844" spans="2:6" ht="15.75" customHeight="1" x14ac:dyDescent="0.25">
      <c r="B844" s="24"/>
      <c r="E844" s="16"/>
      <c r="F844" s="16"/>
    </row>
    <row r="845" spans="2:6" ht="15.75" customHeight="1" x14ac:dyDescent="0.25">
      <c r="B845" s="24"/>
      <c r="E845" s="16"/>
      <c r="F845" s="16"/>
    </row>
    <row r="846" spans="2:6" ht="15.75" customHeight="1" x14ac:dyDescent="0.25">
      <c r="B846" s="24"/>
      <c r="E846" s="16"/>
      <c r="F846" s="16"/>
    </row>
    <row r="847" spans="2:6" ht="15.75" customHeight="1" x14ac:dyDescent="0.25">
      <c r="B847" s="24"/>
      <c r="E847" s="16"/>
      <c r="F847" s="16"/>
    </row>
    <row r="848" spans="2:6" ht="15.75" customHeight="1" x14ac:dyDescent="0.25">
      <c r="B848" s="24"/>
      <c r="E848" s="16"/>
      <c r="F848" s="16"/>
    </row>
    <row r="849" spans="2:6" ht="15.75" customHeight="1" x14ac:dyDescent="0.25">
      <c r="B849" s="24"/>
      <c r="E849" s="16"/>
      <c r="F849" s="16"/>
    </row>
    <row r="850" spans="2:6" ht="15.75" customHeight="1" x14ac:dyDescent="0.25">
      <c r="B850" s="24"/>
      <c r="E850" s="16"/>
      <c r="F850" s="16"/>
    </row>
    <row r="851" spans="2:6" ht="15.75" customHeight="1" x14ac:dyDescent="0.25">
      <c r="B851" s="24"/>
      <c r="E851" s="16"/>
      <c r="F851" s="16"/>
    </row>
    <row r="852" spans="2:6" ht="15.75" customHeight="1" x14ac:dyDescent="0.25">
      <c r="B852" s="24"/>
      <c r="E852" s="16"/>
      <c r="F852" s="16"/>
    </row>
    <row r="853" spans="2:6" ht="15.75" customHeight="1" x14ac:dyDescent="0.25">
      <c r="B853" s="24"/>
      <c r="E853" s="16"/>
      <c r="F853" s="16"/>
    </row>
    <row r="854" spans="2:6" ht="15.75" customHeight="1" x14ac:dyDescent="0.25">
      <c r="B854" s="24"/>
      <c r="E854" s="16"/>
      <c r="F854" s="16"/>
    </row>
    <row r="855" spans="2:6" ht="15.75" customHeight="1" x14ac:dyDescent="0.25">
      <c r="B855" s="24"/>
      <c r="E855" s="16"/>
      <c r="F855" s="16"/>
    </row>
    <row r="856" spans="2:6" ht="15.75" customHeight="1" x14ac:dyDescent="0.25">
      <c r="B856" s="24"/>
      <c r="E856" s="16"/>
      <c r="F856" s="16"/>
    </row>
    <row r="857" spans="2:6" ht="15.75" customHeight="1" x14ac:dyDescent="0.25">
      <c r="B857" s="24"/>
      <c r="E857" s="16"/>
      <c r="F857" s="16"/>
    </row>
    <row r="858" spans="2:6" ht="15.75" customHeight="1" x14ac:dyDescent="0.25">
      <c r="B858" s="24"/>
      <c r="E858" s="16"/>
      <c r="F858" s="16"/>
    </row>
    <row r="859" spans="2:6" ht="15.75" customHeight="1" x14ac:dyDescent="0.25">
      <c r="B859" s="24"/>
      <c r="E859" s="16"/>
      <c r="F859" s="16"/>
    </row>
    <row r="860" spans="2:6" ht="15.75" customHeight="1" x14ac:dyDescent="0.25">
      <c r="B860" s="24"/>
      <c r="E860" s="16"/>
      <c r="F860" s="16"/>
    </row>
    <row r="861" spans="2:6" ht="15.75" customHeight="1" x14ac:dyDescent="0.25">
      <c r="B861" s="24"/>
      <c r="E861" s="16"/>
      <c r="F861" s="16"/>
    </row>
    <row r="862" spans="2:6" ht="15.75" customHeight="1" x14ac:dyDescent="0.25">
      <c r="B862" s="24"/>
      <c r="E862" s="16"/>
      <c r="F862" s="16"/>
    </row>
    <row r="863" spans="2:6" ht="15.75" customHeight="1" x14ac:dyDescent="0.25">
      <c r="B863" s="24"/>
      <c r="E863" s="16"/>
      <c r="F863" s="16"/>
    </row>
    <row r="864" spans="2:6" ht="15.75" customHeight="1" x14ac:dyDescent="0.25">
      <c r="B864" s="24"/>
      <c r="E864" s="16"/>
      <c r="F864" s="16"/>
    </row>
    <row r="865" spans="2:6" ht="15.75" customHeight="1" x14ac:dyDescent="0.25">
      <c r="B865" s="24"/>
      <c r="E865" s="16"/>
      <c r="F865" s="16"/>
    </row>
    <row r="866" spans="2:6" ht="15.75" customHeight="1" x14ac:dyDescent="0.25">
      <c r="B866" s="24"/>
      <c r="E866" s="16"/>
      <c r="F866" s="16"/>
    </row>
    <row r="867" spans="2:6" ht="15.75" customHeight="1" x14ac:dyDescent="0.25">
      <c r="B867" s="24"/>
      <c r="E867" s="16"/>
      <c r="F867" s="16"/>
    </row>
    <row r="868" spans="2:6" ht="15.75" customHeight="1" x14ac:dyDescent="0.25">
      <c r="B868" s="24"/>
      <c r="E868" s="16"/>
      <c r="F868" s="16"/>
    </row>
    <row r="869" spans="2:6" ht="15.75" customHeight="1" x14ac:dyDescent="0.25">
      <c r="B869" s="24"/>
      <c r="E869" s="16"/>
      <c r="F869" s="16"/>
    </row>
    <row r="870" spans="2:6" ht="15.75" customHeight="1" x14ac:dyDescent="0.25">
      <c r="B870" s="24"/>
      <c r="E870" s="16"/>
      <c r="F870" s="16"/>
    </row>
    <row r="871" spans="2:6" ht="15.75" customHeight="1" x14ac:dyDescent="0.25">
      <c r="B871" s="24"/>
      <c r="E871" s="16"/>
      <c r="F871" s="16"/>
    </row>
    <row r="872" spans="2:6" ht="15.75" customHeight="1" x14ac:dyDescent="0.25">
      <c r="B872" s="24"/>
      <c r="E872" s="16"/>
      <c r="F872" s="16"/>
    </row>
    <row r="873" spans="2:6" ht="15.75" customHeight="1" x14ac:dyDescent="0.25">
      <c r="B873" s="24"/>
      <c r="E873" s="16"/>
      <c r="F873" s="16"/>
    </row>
    <row r="874" spans="2:6" ht="15.75" customHeight="1" x14ac:dyDescent="0.25">
      <c r="B874" s="24"/>
      <c r="E874" s="16"/>
      <c r="F874" s="16"/>
    </row>
    <row r="875" spans="2:6" ht="15.75" customHeight="1" x14ac:dyDescent="0.25">
      <c r="B875" s="24"/>
      <c r="E875" s="16"/>
      <c r="F875" s="16"/>
    </row>
    <row r="876" spans="2:6" ht="15.75" customHeight="1" x14ac:dyDescent="0.25">
      <c r="B876" s="24"/>
      <c r="E876" s="16"/>
      <c r="F876" s="16"/>
    </row>
    <row r="877" spans="2:6" ht="15.75" customHeight="1" x14ac:dyDescent="0.25">
      <c r="B877" s="24"/>
      <c r="E877" s="16"/>
      <c r="F877" s="16"/>
    </row>
    <row r="878" spans="2:6" ht="15.75" customHeight="1" x14ac:dyDescent="0.25">
      <c r="B878" s="24"/>
      <c r="E878" s="16"/>
      <c r="F878" s="16"/>
    </row>
    <row r="879" spans="2:6" ht="15.75" customHeight="1" x14ac:dyDescent="0.25">
      <c r="B879" s="24"/>
      <c r="E879" s="16"/>
      <c r="F879" s="16"/>
    </row>
    <row r="880" spans="2:6" ht="15.75" customHeight="1" x14ac:dyDescent="0.25">
      <c r="B880" s="24"/>
      <c r="E880" s="16"/>
      <c r="F880" s="16"/>
    </row>
    <row r="881" spans="2:6" ht="15.75" customHeight="1" x14ac:dyDescent="0.25">
      <c r="B881" s="24"/>
      <c r="E881" s="16"/>
      <c r="F881" s="16"/>
    </row>
    <row r="882" spans="2:6" ht="15.75" customHeight="1" x14ac:dyDescent="0.25">
      <c r="B882" s="24"/>
      <c r="E882" s="16"/>
      <c r="F882" s="16"/>
    </row>
    <row r="883" spans="2:6" ht="15.75" customHeight="1" x14ac:dyDescent="0.25">
      <c r="B883" s="24"/>
      <c r="E883" s="16"/>
      <c r="F883" s="16"/>
    </row>
    <row r="884" spans="2:6" ht="15.75" customHeight="1" x14ac:dyDescent="0.25">
      <c r="B884" s="24"/>
      <c r="E884" s="16"/>
      <c r="F884" s="16"/>
    </row>
    <row r="885" spans="2:6" ht="15.75" customHeight="1" x14ac:dyDescent="0.25">
      <c r="B885" s="24"/>
      <c r="E885" s="16"/>
      <c r="F885" s="16"/>
    </row>
    <row r="886" spans="2:6" ht="15.75" customHeight="1" x14ac:dyDescent="0.25">
      <c r="B886" s="24"/>
      <c r="E886" s="16"/>
      <c r="F886" s="16"/>
    </row>
    <row r="887" spans="2:6" ht="15.75" customHeight="1" x14ac:dyDescent="0.25">
      <c r="B887" s="24"/>
      <c r="E887" s="16"/>
      <c r="F887" s="16"/>
    </row>
    <row r="888" spans="2:6" ht="15.75" customHeight="1" x14ac:dyDescent="0.25">
      <c r="B888" s="24"/>
      <c r="E888" s="16"/>
      <c r="F888" s="16"/>
    </row>
    <row r="889" spans="2:6" ht="15.75" customHeight="1" x14ac:dyDescent="0.25">
      <c r="B889" s="24"/>
      <c r="E889" s="16"/>
      <c r="F889" s="16"/>
    </row>
    <row r="890" spans="2:6" ht="15.75" customHeight="1" x14ac:dyDescent="0.25">
      <c r="B890" s="24"/>
      <c r="E890" s="16"/>
      <c r="F890" s="16"/>
    </row>
    <row r="891" spans="2:6" ht="15.75" customHeight="1" x14ac:dyDescent="0.25">
      <c r="B891" s="24"/>
      <c r="E891" s="16"/>
      <c r="F891" s="16"/>
    </row>
    <row r="892" spans="2:6" ht="15.75" customHeight="1" x14ac:dyDescent="0.25">
      <c r="B892" s="24"/>
      <c r="E892" s="16"/>
      <c r="F892" s="16"/>
    </row>
    <row r="893" spans="2:6" ht="15.75" customHeight="1" x14ac:dyDescent="0.25">
      <c r="B893" s="24"/>
      <c r="E893" s="16"/>
      <c r="F893" s="16"/>
    </row>
    <row r="894" spans="2:6" ht="15.75" customHeight="1" x14ac:dyDescent="0.25">
      <c r="B894" s="24"/>
      <c r="E894" s="16"/>
      <c r="F894" s="16"/>
    </row>
    <row r="895" spans="2:6" ht="15.75" customHeight="1" x14ac:dyDescent="0.25">
      <c r="B895" s="24"/>
      <c r="E895" s="16"/>
      <c r="F895" s="16"/>
    </row>
    <row r="896" spans="2:6" ht="15.75" customHeight="1" x14ac:dyDescent="0.25">
      <c r="B896" s="24"/>
      <c r="E896" s="16"/>
      <c r="F896" s="16"/>
    </row>
    <row r="897" spans="2:6" ht="15.75" customHeight="1" x14ac:dyDescent="0.25">
      <c r="B897" s="24"/>
      <c r="E897" s="16"/>
      <c r="F897" s="16"/>
    </row>
    <row r="898" spans="2:6" ht="15.75" customHeight="1" x14ac:dyDescent="0.25">
      <c r="B898" s="24"/>
      <c r="E898" s="16"/>
      <c r="F898" s="16"/>
    </row>
    <row r="899" spans="2:6" ht="15.75" customHeight="1" x14ac:dyDescent="0.25">
      <c r="B899" s="24"/>
      <c r="E899" s="16"/>
      <c r="F899" s="16"/>
    </row>
    <row r="900" spans="2:6" ht="15.75" customHeight="1" x14ac:dyDescent="0.25">
      <c r="B900" s="24"/>
      <c r="E900" s="16"/>
      <c r="F900" s="16"/>
    </row>
    <row r="901" spans="2:6" ht="15.75" customHeight="1" x14ac:dyDescent="0.25">
      <c r="B901" s="24"/>
      <c r="E901" s="16"/>
      <c r="F901" s="16"/>
    </row>
    <row r="902" spans="2:6" ht="15.75" customHeight="1" x14ac:dyDescent="0.25">
      <c r="B902" s="24"/>
      <c r="E902" s="16"/>
      <c r="F902" s="16"/>
    </row>
    <row r="903" spans="2:6" ht="15.75" customHeight="1" x14ac:dyDescent="0.25">
      <c r="B903" s="24"/>
      <c r="E903" s="16"/>
      <c r="F903" s="16"/>
    </row>
    <row r="904" spans="2:6" ht="15.75" customHeight="1" x14ac:dyDescent="0.25">
      <c r="B904" s="24"/>
      <c r="E904" s="16"/>
      <c r="F904" s="16"/>
    </row>
    <row r="905" spans="2:6" ht="15.75" customHeight="1" x14ac:dyDescent="0.25">
      <c r="B905" s="24"/>
      <c r="E905" s="16"/>
      <c r="F905" s="16"/>
    </row>
    <row r="906" spans="2:6" ht="15.75" customHeight="1" x14ac:dyDescent="0.25">
      <c r="B906" s="24"/>
      <c r="E906" s="16"/>
      <c r="F906" s="16"/>
    </row>
    <row r="907" spans="2:6" ht="15.75" customHeight="1" x14ac:dyDescent="0.25">
      <c r="B907" s="24"/>
      <c r="E907" s="16"/>
      <c r="F907" s="16"/>
    </row>
    <row r="908" spans="2:6" ht="15.75" customHeight="1" x14ac:dyDescent="0.25">
      <c r="B908" s="24"/>
      <c r="E908" s="16"/>
      <c r="F908" s="16"/>
    </row>
    <row r="909" spans="2:6" ht="15.75" customHeight="1" x14ac:dyDescent="0.25">
      <c r="B909" s="24"/>
      <c r="E909" s="16"/>
      <c r="F909" s="16"/>
    </row>
    <row r="910" spans="2:6" ht="15.75" customHeight="1" x14ac:dyDescent="0.25">
      <c r="B910" s="24"/>
      <c r="E910" s="16"/>
      <c r="F910" s="16"/>
    </row>
    <row r="911" spans="2:6" ht="15.75" customHeight="1" x14ac:dyDescent="0.25">
      <c r="B911" s="24"/>
      <c r="E911" s="16"/>
      <c r="F911" s="16"/>
    </row>
    <row r="912" spans="2:6" ht="15.75" customHeight="1" x14ac:dyDescent="0.25">
      <c r="B912" s="24"/>
      <c r="E912" s="16"/>
      <c r="F912" s="16"/>
    </row>
    <row r="913" spans="2:6" ht="15.75" customHeight="1" x14ac:dyDescent="0.25">
      <c r="B913" s="24"/>
      <c r="E913" s="16"/>
      <c r="F913" s="16"/>
    </row>
    <row r="914" spans="2:6" ht="15.75" customHeight="1" x14ac:dyDescent="0.25">
      <c r="B914" s="24"/>
      <c r="E914" s="16"/>
      <c r="F914" s="16"/>
    </row>
    <row r="915" spans="2:6" ht="15.75" customHeight="1" x14ac:dyDescent="0.25">
      <c r="B915" s="24"/>
      <c r="E915" s="16"/>
      <c r="F915" s="16"/>
    </row>
    <row r="916" spans="2:6" ht="15.75" customHeight="1" x14ac:dyDescent="0.25">
      <c r="B916" s="24"/>
      <c r="E916" s="16"/>
      <c r="F916" s="16"/>
    </row>
    <row r="917" spans="2:6" ht="15.75" customHeight="1" x14ac:dyDescent="0.25">
      <c r="B917" s="24"/>
      <c r="E917" s="16"/>
      <c r="F917" s="16"/>
    </row>
    <row r="918" spans="2:6" ht="15.75" customHeight="1" x14ac:dyDescent="0.25">
      <c r="B918" s="24"/>
      <c r="E918" s="16"/>
      <c r="F918" s="16"/>
    </row>
    <row r="919" spans="2:6" ht="15.75" customHeight="1" x14ac:dyDescent="0.25">
      <c r="B919" s="24"/>
      <c r="E919" s="16"/>
      <c r="F919" s="16"/>
    </row>
    <row r="920" spans="2:6" ht="15.75" customHeight="1" x14ac:dyDescent="0.25">
      <c r="B920" s="24"/>
      <c r="E920" s="16"/>
      <c r="F920" s="16"/>
    </row>
    <row r="921" spans="2:6" ht="15.75" customHeight="1" x14ac:dyDescent="0.25">
      <c r="B921" s="24"/>
      <c r="E921" s="16"/>
      <c r="F921" s="16"/>
    </row>
    <row r="922" spans="2:6" ht="15.75" customHeight="1" x14ac:dyDescent="0.25">
      <c r="B922" s="24"/>
      <c r="E922" s="16"/>
      <c r="F922" s="16"/>
    </row>
    <row r="923" spans="2:6" ht="15.75" customHeight="1" x14ac:dyDescent="0.25">
      <c r="B923" s="24"/>
      <c r="E923" s="16"/>
      <c r="F923" s="16"/>
    </row>
    <row r="924" spans="2:6" ht="15.75" customHeight="1" x14ac:dyDescent="0.25">
      <c r="B924" s="24"/>
      <c r="E924" s="16"/>
      <c r="F924" s="16"/>
    </row>
    <row r="925" spans="2:6" ht="15.75" customHeight="1" x14ac:dyDescent="0.25">
      <c r="B925" s="24"/>
      <c r="E925" s="16"/>
      <c r="F925" s="16"/>
    </row>
    <row r="926" spans="2:6" ht="15.75" customHeight="1" x14ac:dyDescent="0.25">
      <c r="B926" s="24"/>
      <c r="E926" s="16"/>
      <c r="F926" s="16"/>
    </row>
    <row r="927" spans="2:6" ht="15.75" customHeight="1" x14ac:dyDescent="0.25">
      <c r="B927" s="24"/>
      <c r="E927" s="16"/>
      <c r="F927" s="16"/>
    </row>
    <row r="928" spans="2:6" ht="15.75" customHeight="1" x14ac:dyDescent="0.25">
      <c r="B928" s="24"/>
      <c r="E928" s="16"/>
      <c r="F928" s="16"/>
    </row>
    <row r="929" spans="2:6" ht="15.75" customHeight="1" x14ac:dyDescent="0.25">
      <c r="B929" s="24"/>
      <c r="E929" s="16"/>
      <c r="F929" s="16"/>
    </row>
    <row r="930" spans="2:6" ht="15.75" customHeight="1" x14ac:dyDescent="0.25">
      <c r="B930" s="24"/>
      <c r="E930" s="16"/>
      <c r="F930" s="16"/>
    </row>
    <row r="931" spans="2:6" ht="15.75" customHeight="1" x14ac:dyDescent="0.25">
      <c r="B931" s="24"/>
      <c r="E931" s="16"/>
      <c r="F931" s="16"/>
    </row>
    <row r="932" spans="2:6" ht="15.75" customHeight="1" x14ac:dyDescent="0.25">
      <c r="B932" s="24"/>
      <c r="E932" s="16"/>
      <c r="F932" s="16"/>
    </row>
    <row r="933" spans="2:6" ht="15.75" customHeight="1" x14ac:dyDescent="0.25">
      <c r="B933" s="24"/>
      <c r="E933" s="16"/>
      <c r="F933" s="16"/>
    </row>
    <row r="934" spans="2:6" ht="15.75" customHeight="1" x14ac:dyDescent="0.25">
      <c r="B934" s="24"/>
      <c r="E934" s="16"/>
      <c r="F934" s="16"/>
    </row>
    <row r="935" spans="2:6" ht="15.75" customHeight="1" x14ac:dyDescent="0.25">
      <c r="B935" s="24"/>
      <c r="E935" s="16"/>
      <c r="F935" s="16"/>
    </row>
    <row r="936" spans="2:6" ht="15.75" customHeight="1" x14ac:dyDescent="0.25">
      <c r="B936" s="24"/>
      <c r="E936" s="16"/>
      <c r="F936" s="16"/>
    </row>
    <row r="937" spans="2:6" ht="15.75" customHeight="1" x14ac:dyDescent="0.25">
      <c r="B937" s="24"/>
      <c r="E937" s="16"/>
      <c r="F937" s="16"/>
    </row>
    <row r="938" spans="2:6" ht="15.75" customHeight="1" x14ac:dyDescent="0.25">
      <c r="B938" s="24"/>
      <c r="E938" s="16"/>
      <c r="F938" s="16"/>
    </row>
    <row r="939" spans="2:6" ht="15.75" customHeight="1" x14ac:dyDescent="0.25">
      <c r="B939" s="24"/>
      <c r="E939" s="16"/>
      <c r="F939" s="16"/>
    </row>
    <row r="940" spans="2:6" ht="15.75" customHeight="1" x14ac:dyDescent="0.25">
      <c r="B940" s="24"/>
      <c r="E940" s="16"/>
      <c r="F940" s="16"/>
    </row>
    <row r="941" spans="2:6" ht="15.75" customHeight="1" x14ac:dyDescent="0.25">
      <c r="B941" s="24"/>
      <c r="E941" s="16"/>
      <c r="F941" s="16"/>
    </row>
    <row r="942" spans="2:6" ht="15.75" customHeight="1" x14ac:dyDescent="0.25">
      <c r="B942" s="24"/>
      <c r="E942" s="16"/>
      <c r="F942" s="16"/>
    </row>
    <row r="943" spans="2:6" ht="15.75" customHeight="1" x14ac:dyDescent="0.25">
      <c r="B943" s="24"/>
      <c r="E943" s="16"/>
      <c r="F943" s="16"/>
    </row>
    <row r="944" spans="2:6" ht="15.75" customHeight="1" x14ac:dyDescent="0.25">
      <c r="B944" s="24"/>
      <c r="E944" s="16"/>
      <c r="F944" s="16"/>
    </row>
    <row r="945" spans="2:6" ht="15.75" customHeight="1" x14ac:dyDescent="0.25">
      <c r="B945" s="24"/>
      <c r="E945" s="16"/>
      <c r="F945" s="16"/>
    </row>
    <row r="946" spans="2:6" ht="15.75" customHeight="1" x14ac:dyDescent="0.25">
      <c r="B946" s="24"/>
      <c r="E946" s="16"/>
      <c r="F946" s="16"/>
    </row>
    <row r="947" spans="2:6" ht="15.75" customHeight="1" x14ac:dyDescent="0.25">
      <c r="B947" s="24"/>
      <c r="E947" s="16"/>
      <c r="F947" s="16"/>
    </row>
    <row r="948" spans="2:6" ht="15.75" customHeight="1" x14ac:dyDescent="0.25">
      <c r="B948" s="24"/>
      <c r="E948" s="16"/>
      <c r="F948" s="16"/>
    </row>
    <row r="949" spans="2:6" ht="15.75" customHeight="1" x14ac:dyDescent="0.25">
      <c r="B949" s="24"/>
      <c r="E949" s="16"/>
      <c r="F949" s="16"/>
    </row>
    <row r="950" spans="2:6" ht="15.75" customHeight="1" x14ac:dyDescent="0.25">
      <c r="B950" s="24"/>
      <c r="E950" s="16"/>
      <c r="F950" s="16"/>
    </row>
    <row r="951" spans="2:6" ht="15.75" customHeight="1" x14ac:dyDescent="0.25">
      <c r="B951" s="24"/>
      <c r="E951" s="16"/>
      <c r="F951" s="16"/>
    </row>
    <row r="952" spans="2:6" ht="15.75" customHeight="1" x14ac:dyDescent="0.25">
      <c r="B952" s="24"/>
      <c r="E952" s="16"/>
      <c r="F952" s="16"/>
    </row>
    <row r="953" spans="2:6" ht="15.75" customHeight="1" x14ac:dyDescent="0.25">
      <c r="B953" s="24"/>
      <c r="E953" s="16"/>
      <c r="F953" s="16"/>
    </row>
    <row r="954" spans="2:6" ht="15.75" customHeight="1" x14ac:dyDescent="0.25">
      <c r="B954" s="24"/>
      <c r="E954" s="16"/>
      <c r="F954" s="16"/>
    </row>
    <row r="955" spans="2:6" ht="15.75" customHeight="1" x14ac:dyDescent="0.25">
      <c r="B955" s="24"/>
      <c r="E955" s="16"/>
      <c r="F955" s="16"/>
    </row>
    <row r="956" spans="2:6" ht="15.75" customHeight="1" x14ac:dyDescent="0.25">
      <c r="B956" s="24"/>
      <c r="E956" s="16"/>
      <c r="F956" s="16"/>
    </row>
    <row r="957" spans="2:6" ht="15.75" customHeight="1" x14ac:dyDescent="0.25">
      <c r="B957" s="24"/>
      <c r="E957" s="16"/>
      <c r="F957" s="16"/>
    </row>
    <row r="958" spans="2:6" ht="15.75" customHeight="1" x14ac:dyDescent="0.25">
      <c r="B958" s="24"/>
      <c r="E958" s="16"/>
      <c r="F958" s="16"/>
    </row>
    <row r="959" spans="2:6" ht="15.75" customHeight="1" x14ac:dyDescent="0.25">
      <c r="B959" s="24"/>
      <c r="E959" s="16"/>
      <c r="F959" s="16"/>
    </row>
    <row r="960" spans="2:6" ht="15.75" customHeight="1" x14ac:dyDescent="0.25">
      <c r="B960" s="24"/>
      <c r="E960" s="16"/>
      <c r="F960" s="16"/>
    </row>
    <row r="961" spans="2:6" ht="15.75" customHeight="1" x14ac:dyDescent="0.25">
      <c r="B961" s="24"/>
      <c r="E961" s="16"/>
      <c r="F961" s="16"/>
    </row>
    <row r="962" spans="2:6" ht="15.75" customHeight="1" x14ac:dyDescent="0.25">
      <c r="B962" s="24"/>
      <c r="E962" s="16"/>
      <c r="F962" s="16"/>
    </row>
    <row r="963" spans="2:6" ht="15.75" customHeight="1" x14ac:dyDescent="0.25">
      <c r="B963" s="24"/>
      <c r="E963" s="16"/>
      <c r="F963" s="16"/>
    </row>
    <row r="964" spans="2:6" ht="15.75" customHeight="1" x14ac:dyDescent="0.25">
      <c r="B964" s="24"/>
      <c r="E964" s="16"/>
      <c r="F964" s="16"/>
    </row>
    <row r="965" spans="2:6" ht="15.75" customHeight="1" x14ac:dyDescent="0.25">
      <c r="B965" s="24"/>
      <c r="E965" s="16"/>
      <c r="F965" s="16"/>
    </row>
    <row r="966" spans="2:6" ht="15.75" customHeight="1" x14ac:dyDescent="0.25">
      <c r="B966" s="24"/>
      <c r="E966" s="16"/>
      <c r="F966" s="16"/>
    </row>
    <row r="967" spans="2:6" ht="15.75" customHeight="1" x14ac:dyDescent="0.25">
      <c r="B967" s="24"/>
      <c r="E967" s="16"/>
      <c r="F967" s="16"/>
    </row>
    <row r="968" spans="2:6" ht="15.75" customHeight="1" x14ac:dyDescent="0.25">
      <c r="B968" s="24"/>
      <c r="E968" s="16"/>
      <c r="F968" s="16"/>
    </row>
    <row r="969" spans="2:6" ht="15.75" customHeight="1" x14ac:dyDescent="0.25">
      <c r="B969" s="24"/>
      <c r="E969" s="16"/>
      <c r="F969" s="16"/>
    </row>
    <row r="970" spans="2:6" ht="15.75" customHeight="1" x14ac:dyDescent="0.25">
      <c r="B970" s="24"/>
      <c r="E970" s="16"/>
      <c r="F970" s="16"/>
    </row>
    <row r="971" spans="2:6" ht="15.75" customHeight="1" x14ac:dyDescent="0.25">
      <c r="B971" s="24"/>
      <c r="E971" s="16"/>
      <c r="F971" s="16"/>
    </row>
    <row r="972" spans="2:6" ht="15.75" customHeight="1" x14ac:dyDescent="0.25">
      <c r="B972" s="24"/>
      <c r="E972" s="16"/>
      <c r="F972" s="16"/>
    </row>
    <row r="973" spans="2:6" ht="15.75" customHeight="1" x14ac:dyDescent="0.25">
      <c r="B973" s="24"/>
      <c r="E973" s="16"/>
      <c r="F973" s="16"/>
    </row>
    <row r="974" spans="2:6" ht="15.75" customHeight="1" x14ac:dyDescent="0.25">
      <c r="B974" s="24"/>
      <c r="E974" s="16"/>
      <c r="F974" s="16"/>
    </row>
    <row r="975" spans="2:6" ht="15.75" customHeight="1" x14ac:dyDescent="0.25">
      <c r="B975" s="24"/>
      <c r="E975" s="16"/>
      <c r="F975" s="16"/>
    </row>
    <row r="976" spans="2:6" ht="15.75" customHeight="1" x14ac:dyDescent="0.25">
      <c r="B976" s="24"/>
      <c r="E976" s="16"/>
      <c r="F976" s="16"/>
    </row>
    <row r="977" spans="2:6" ht="15.75" customHeight="1" x14ac:dyDescent="0.25">
      <c r="B977" s="24"/>
      <c r="E977" s="16"/>
      <c r="F977" s="16"/>
    </row>
    <row r="978" spans="2:6" ht="15.75" customHeight="1" x14ac:dyDescent="0.25">
      <c r="B978" s="24"/>
      <c r="E978" s="16"/>
      <c r="F978" s="16"/>
    </row>
    <row r="979" spans="2:6" ht="15.75" customHeight="1" x14ac:dyDescent="0.25">
      <c r="B979" s="24"/>
      <c r="E979" s="16"/>
      <c r="F979" s="16"/>
    </row>
    <row r="980" spans="2:6" ht="15.75" customHeight="1" x14ac:dyDescent="0.25">
      <c r="B980" s="24"/>
      <c r="E980" s="16"/>
      <c r="F980" s="16"/>
    </row>
    <row r="981" spans="2:6" ht="15.75" customHeight="1" x14ac:dyDescent="0.25">
      <c r="B981" s="24"/>
      <c r="E981" s="16"/>
      <c r="F981" s="16"/>
    </row>
    <row r="982" spans="2:6" ht="15.75" customHeight="1" x14ac:dyDescent="0.25">
      <c r="B982" s="24"/>
      <c r="E982" s="16"/>
      <c r="F982" s="16"/>
    </row>
    <row r="983" spans="2:6" ht="15.75" customHeight="1" x14ac:dyDescent="0.25">
      <c r="B983" s="24"/>
      <c r="E983" s="16"/>
      <c r="F983" s="16"/>
    </row>
    <row r="984" spans="2:6" ht="15.75" customHeight="1" x14ac:dyDescent="0.25">
      <c r="B984" s="24"/>
      <c r="E984" s="16"/>
      <c r="F984" s="16"/>
    </row>
    <row r="985" spans="2:6" ht="15.75" customHeight="1" x14ac:dyDescent="0.25">
      <c r="B985" s="24"/>
      <c r="E985" s="16"/>
      <c r="F985" s="16"/>
    </row>
    <row r="986" spans="2:6" ht="15.75" customHeight="1" x14ac:dyDescent="0.25">
      <c r="B986" s="24"/>
      <c r="E986" s="16"/>
      <c r="F986" s="16"/>
    </row>
    <row r="987" spans="2:6" ht="15.75" customHeight="1" x14ac:dyDescent="0.25">
      <c r="B987" s="24"/>
      <c r="E987" s="16"/>
      <c r="F987" s="16"/>
    </row>
    <row r="988" spans="2:6" ht="15.75" customHeight="1" x14ac:dyDescent="0.25">
      <c r="B988" s="24"/>
      <c r="E988" s="16"/>
      <c r="F988" s="16"/>
    </row>
    <row r="989" spans="2:6" ht="15.75" customHeight="1" x14ac:dyDescent="0.25">
      <c r="B989" s="24"/>
      <c r="E989" s="16"/>
      <c r="F989" s="16"/>
    </row>
    <row r="990" spans="2:6" ht="15.75" customHeight="1" x14ac:dyDescent="0.25">
      <c r="B990" s="24"/>
      <c r="E990" s="16"/>
      <c r="F990" s="16"/>
    </row>
    <row r="991" spans="2:6" ht="15.75" customHeight="1" x14ac:dyDescent="0.25">
      <c r="B991" s="24"/>
      <c r="E991" s="16"/>
      <c r="F991" s="16"/>
    </row>
    <row r="992" spans="2:6" ht="15.75" customHeight="1" x14ac:dyDescent="0.25">
      <c r="B992" s="24"/>
      <c r="E992" s="16"/>
      <c r="F992" s="16"/>
    </row>
    <row r="993" spans="2:6" ht="15.75" customHeight="1" x14ac:dyDescent="0.25">
      <c r="B993" s="24"/>
      <c r="E993" s="16"/>
      <c r="F993" s="16"/>
    </row>
    <row r="994" spans="2:6" ht="15.75" customHeight="1" x14ac:dyDescent="0.25">
      <c r="B994" s="24"/>
      <c r="E994" s="16"/>
      <c r="F994" s="16"/>
    </row>
    <row r="995" spans="2:6" ht="15.75" customHeight="1" x14ac:dyDescent="0.25">
      <c r="B995" s="24"/>
      <c r="E995" s="16"/>
      <c r="F995" s="16"/>
    </row>
    <row r="996" spans="2:6" ht="15.75" customHeight="1" x14ac:dyDescent="0.25">
      <c r="B996" s="24"/>
      <c r="E996" s="16"/>
      <c r="F996" s="16"/>
    </row>
    <row r="997" spans="2:6" ht="15.75" customHeight="1" x14ac:dyDescent="0.25">
      <c r="B997" s="24"/>
      <c r="E997" s="16"/>
      <c r="F997" s="16"/>
    </row>
    <row r="998" spans="2:6" ht="15.75" customHeight="1" x14ac:dyDescent="0.25">
      <c r="B998" s="24"/>
      <c r="E998" s="16"/>
      <c r="F998" s="16"/>
    </row>
    <row r="999" spans="2:6" ht="15.75" customHeight="1" x14ac:dyDescent="0.25">
      <c r="B999" s="24"/>
      <c r="E999" s="16"/>
      <c r="F999" s="16"/>
    </row>
    <row r="1000" spans="2:6" ht="15.75" customHeight="1" x14ac:dyDescent="0.25">
      <c r="B1000" s="24"/>
      <c r="E1000" s="16"/>
      <c r="F1000" s="16"/>
    </row>
    <row r="1001" spans="2:6" ht="15.75" customHeight="1" x14ac:dyDescent="0.25">
      <c r="B1001" s="24"/>
      <c r="E1001" s="16"/>
      <c r="F1001" s="16"/>
    </row>
    <row r="1002" spans="2:6" ht="15.75" customHeight="1" x14ac:dyDescent="0.25">
      <c r="B1002" s="24"/>
      <c r="E1002" s="16"/>
      <c r="F1002" s="16"/>
    </row>
    <row r="1003" spans="2:6" ht="15.75" customHeight="1" x14ac:dyDescent="0.25">
      <c r="B1003" s="24"/>
      <c r="E1003" s="16"/>
      <c r="F1003" s="16"/>
    </row>
    <row r="1004" spans="2:6" ht="15.75" customHeight="1" x14ac:dyDescent="0.25">
      <c r="B1004" s="24"/>
      <c r="E1004" s="16"/>
      <c r="F1004" s="16"/>
    </row>
    <row r="1005" spans="2:6" ht="15.75" customHeight="1" x14ac:dyDescent="0.25">
      <c r="B1005" s="24"/>
      <c r="E1005" s="16"/>
      <c r="F1005" s="16"/>
    </row>
  </sheetData>
  <pageMargins left="0.7" right="0.7" top="0.75" bottom="0.75" header="0" footer="0"/>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Z247"/>
  <sheetViews>
    <sheetView tabSelected="1" showWhiteSpace="0" view="pageLayout" topLeftCell="A82" zoomScaleNormal="100" workbookViewId="0">
      <selection activeCell="F84" sqref="F1:F1048576"/>
    </sheetView>
  </sheetViews>
  <sheetFormatPr defaultColWidth="12.6640625" defaultRowHeight="13.2" x14ac:dyDescent="0.25"/>
  <cols>
    <col min="1" max="1" width="6.21875" style="2" customWidth="1"/>
    <col min="2" max="2" width="50.77734375" style="80" customWidth="1"/>
    <col min="3" max="3" width="6.109375" style="2" customWidth="1"/>
    <col min="4" max="4" width="6.5546875" style="2" customWidth="1"/>
    <col min="5" max="5" width="8.109375" style="2" customWidth="1"/>
    <col min="6" max="6" width="8.6640625" style="616" customWidth="1"/>
    <col min="7" max="11" width="11" style="2" customWidth="1"/>
    <col min="12" max="12" width="34.33203125" style="2" customWidth="1"/>
    <col min="13" max="29" width="11" style="2" customWidth="1"/>
    <col min="30" max="16384" width="12.6640625" style="2"/>
  </cols>
  <sheetData>
    <row r="1" spans="1:9" x14ac:dyDescent="0.25">
      <c r="A1" s="3"/>
      <c r="B1" s="632">
        <v>9</v>
      </c>
      <c r="C1" s="8"/>
      <c r="D1" s="10"/>
      <c r="E1" s="10"/>
      <c r="F1" s="633"/>
      <c r="G1" s="10"/>
      <c r="H1" s="10"/>
      <c r="I1" s="8"/>
    </row>
    <row r="2" spans="1:9" x14ac:dyDescent="0.25">
      <c r="A2" s="3"/>
      <c r="B2" s="115"/>
      <c r="C2" s="8"/>
      <c r="D2" s="10"/>
      <c r="E2" s="10"/>
      <c r="F2" s="633"/>
      <c r="G2" s="10"/>
      <c r="H2" s="10"/>
      <c r="I2" s="8"/>
    </row>
    <row r="3" spans="1:9" s="279" customFormat="1" ht="13.8" thickBot="1" x14ac:dyDescent="0.3">
      <c r="A3" s="98" t="s">
        <v>101</v>
      </c>
      <c r="B3" s="29" t="s">
        <v>52</v>
      </c>
      <c r="C3" s="99" t="s">
        <v>53</v>
      </c>
      <c r="D3" s="100" t="s">
        <v>54</v>
      </c>
      <c r="E3" s="588" t="s">
        <v>55</v>
      </c>
      <c r="F3" s="634" t="s">
        <v>56</v>
      </c>
      <c r="G3" s="101"/>
      <c r="H3" s="101"/>
      <c r="I3" s="102"/>
    </row>
    <row r="4" spans="1:9" s="279" customFormat="1" x14ac:dyDescent="0.25">
      <c r="A4" s="103"/>
      <c r="B4" s="53"/>
      <c r="C4" s="104"/>
      <c r="D4" s="105"/>
      <c r="E4" s="106"/>
      <c r="F4" s="635"/>
      <c r="G4" s="101"/>
      <c r="H4" s="101"/>
      <c r="I4" s="102"/>
    </row>
    <row r="5" spans="1:9" s="54" customFormat="1" ht="15.75" customHeight="1" thickBot="1" x14ac:dyDescent="0.3">
      <c r="A5" s="307" t="s">
        <v>388</v>
      </c>
      <c r="B5" s="555" t="s">
        <v>400</v>
      </c>
      <c r="C5" s="556"/>
      <c r="D5" s="556"/>
      <c r="E5" s="557"/>
      <c r="F5" s="636"/>
    </row>
    <row r="6" spans="1:9" s="279" customFormat="1" x14ac:dyDescent="0.25">
      <c r="A6" s="103"/>
      <c r="B6" s="53"/>
      <c r="C6" s="104"/>
      <c r="D6" s="105"/>
      <c r="E6" s="106"/>
      <c r="F6" s="635"/>
      <c r="G6" s="101"/>
      <c r="H6" s="101"/>
      <c r="I6" s="102"/>
    </row>
    <row r="7" spans="1:9" s="279" customFormat="1" ht="13.8" thickBot="1" x14ac:dyDescent="0.3">
      <c r="A7" s="282"/>
      <c r="B7" s="283" t="s">
        <v>259</v>
      </c>
      <c r="C7" s="284"/>
      <c r="D7" s="285"/>
      <c r="E7" s="286"/>
      <c r="F7" s="637"/>
      <c r="G7" s="101"/>
      <c r="H7" s="101"/>
      <c r="I7" s="102"/>
    </row>
    <row r="8" spans="1:9" s="279" customFormat="1" x14ac:dyDescent="0.25">
      <c r="A8" s="273"/>
      <c r="B8" s="126" t="s">
        <v>263</v>
      </c>
      <c r="C8" s="274" t="s">
        <v>62</v>
      </c>
      <c r="D8" s="275">
        <v>150</v>
      </c>
      <c r="E8" s="276"/>
      <c r="F8" s="638">
        <f>D8*E8</f>
        <v>0</v>
      </c>
      <c r="G8" s="101"/>
      <c r="H8" s="101"/>
      <c r="I8" s="102"/>
    </row>
    <row r="9" spans="1:9" s="279" customFormat="1" x14ac:dyDescent="0.25">
      <c r="A9" s="269"/>
      <c r="B9" s="121" t="s">
        <v>261</v>
      </c>
      <c r="C9" s="270" t="s">
        <v>59</v>
      </c>
      <c r="D9" s="271">
        <v>60</v>
      </c>
      <c r="E9" s="272"/>
      <c r="F9" s="639">
        <f t="shared" ref="F9:F20" si="0">D9*E9</f>
        <v>0</v>
      </c>
      <c r="G9" s="101"/>
      <c r="H9" s="101"/>
      <c r="I9" s="102"/>
    </row>
    <row r="10" spans="1:9" s="279" customFormat="1" x14ac:dyDescent="0.25">
      <c r="A10" s="269"/>
      <c r="B10" s="121" t="s">
        <v>262</v>
      </c>
      <c r="C10" s="270" t="s">
        <v>59</v>
      </c>
      <c r="D10" s="271">
        <v>16</v>
      </c>
      <c r="E10" s="272"/>
      <c r="F10" s="639">
        <f t="shared" si="0"/>
        <v>0</v>
      </c>
      <c r="G10" s="101"/>
      <c r="H10" s="101"/>
      <c r="I10" s="102"/>
    </row>
    <row r="11" spans="1:9" s="279" customFormat="1" x14ac:dyDescent="0.25">
      <c r="A11" s="269"/>
      <c r="B11" s="121" t="s">
        <v>260</v>
      </c>
      <c r="C11" s="270" t="s">
        <v>62</v>
      </c>
      <c r="D11" s="271">
        <v>30</v>
      </c>
      <c r="E11" s="272"/>
      <c r="F11" s="639">
        <f t="shared" si="0"/>
        <v>0</v>
      </c>
      <c r="G11" s="101"/>
      <c r="H11" s="101"/>
      <c r="I11" s="102"/>
    </row>
    <row r="12" spans="1:9" s="279" customFormat="1" ht="26.4" x14ac:dyDescent="0.25">
      <c r="A12" s="269"/>
      <c r="B12" s="121" t="s">
        <v>265</v>
      </c>
      <c r="C12" s="270" t="s">
        <v>62</v>
      </c>
      <c r="D12" s="271">
        <v>70</v>
      </c>
      <c r="E12" s="272"/>
      <c r="F12" s="639">
        <f t="shared" si="0"/>
        <v>0</v>
      </c>
      <c r="G12" s="101"/>
      <c r="H12" s="101"/>
      <c r="I12" s="102"/>
    </row>
    <row r="13" spans="1:9" s="279" customFormat="1" x14ac:dyDescent="0.25">
      <c r="A13" s="269"/>
      <c r="B13" s="121" t="s">
        <v>268</v>
      </c>
      <c r="C13" s="270" t="s">
        <v>59</v>
      </c>
      <c r="D13" s="271">
        <v>16</v>
      </c>
      <c r="E13" s="272"/>
      <c r="F13" s="639">
        <f t="shared" si="0"/>
        <v>0</v>
      </c>
      <c r="G13" s="101"/>
      <c r="H13" s="101"/>
      <c r="I13" s="102"/>
    </row>
    <row r="14" spans="1:9" s="279" customFormat="1" ht="26.4" x14ac:dyDescent="0.25">
      <c r="A14" s="269"/>
      <c r="B14" s="121" t="s">
        <v>269</v>
      </c>
      <c r="C14" s="270" t="s">
        <v>62</v>
      </c>
      <c r="D14" s="271">
        <v>25</v>
      </c>
      <c r="E14" s="272"/>
      <c r="F14" s="639">
        <f t="shared" si="0"/>
        <v>0</v>
      </c>
      <c r="G14" s="101"/>
      <c r="H14" s="101"/>
      <c r="I14" s="102"/>
    </row>
    <row r="15" spans="1:9" s="279" customFormat="1" x14ac:dyDescent="0.25">
      <c r="A15" s="269"/>
      <c r="B15" s="121" t="s">
        <v>271</v>
      </c>
      <c r="C15" s="270" t="s">
        <v>62</v>
      </c>
      <c r="D15" s="271">
        <v>26</v>
      </c>
      <c r="E15" s="272"/>
      <c r="F15" s="639">
        <f t="shared" si="0"/>
        <v>0</v>
      </c>
      <c r="G15" s="101"/>
      <c r="H15" s="101"/>
      <c r="I15" s="102"/>
    </row>
    <row r="16" spans="1:9" s="279" customFormat="1" x14ac:dyDescent="0.25">
      <c r="A16" s="269"/>
      <c r="B16" s="121" t="s">
        <v>270</v>
      </c>
      <c r="C16" s="270" t="s">
        <v>59</v>
      </c>
      <c r="D16" s="271">
        <v>20</v>
      </c>
      <c r="E16" s="272"/>
      <c r="F16" s="639">
        <f t="shared" si="0"/>
        <v>0</v>
      </c>
      <c r="G16" s="101"/>
      <c r="H16" s="101"/>
      <c r="I16" s="102"/>
    </row>
    <row r="17" spans="1:9" s="279" customFormat="1" x14ac:dyDescent="0.25">
      <c r="A17" s="269"/>
      <c r="B17" s="121" t="s">
        <v>272</v>
      </c>
      <c r="C17" s="270" t="s">
        <v>62</v>
      </c>
      <c r="D17" s="271">
        <v>14</v>
      </c>
      <c r="E17" s="272"/>
      <c r="F17" s="639">
        <f t="shared" si="0"/>
        <v>0</v>
      </c>
      <c r="G17" s="101"/>
      <c r="H17" s="101"/>
      <c r="I17" s="102"/>
    </row>
    <row r="18" spans="1:9" s="279" customFormat="1" x14ac:dyDescent="0.25">
      <c r="A18" s="269"/>
      <c r="B18" s="121" t="s">
        <v>301</v>
      </c>
      <c r="C18" s="270" t="s">
        <v>65</v>
      </c>
      <c r="D18" s="271"/>
      <c r="E18" s="272"/>
      <c r="F18" s="639">
        <f t="shared" si="0"/>
        <v>0</v>
      </c>
      <c r="G18" s="101"/>
      <c r="H18" s="101"/>
      <c r="I18" s="102"/>
    </row>
    <row r="19" spans="1:9" s="279" customFormat="1" x14ac:dyDescent="0.25">
      <c r="A19" s="269"/>
      <c r="B19" s="121" t="s">
        <v>273</v>
      </c>
      <c r="C19" s="270" t="s">
        <v>59</v>
      </c>
      <c r="D19" s="271">
        <v>7</v>
      </c>
      <c r="E19" s="272"/>
      <c r="F19" s="639">
        <f t="shared" si="0"/>
        <v>0</v>
      </c>
      <c r="G19" s="101"/>
      <c r="H19" s="101"/>
      <c r="I19" s="102"/>
    </row>
    <row r="20" spans="1:9" s="279" customFormat="1" ht="13.8" thickBot="1" x14ac:dyDescent="0.3">
      <c r="A20" s="287"/>
      <c r="B20" s="288" t="s">
        <v>266</v>
      </c>
      <c r="C20" s="289" t="s">
        <v>65</v>
      </c>
      <c r="D20" s="290">
        <v>1</v>
      </c>
      <c r="E20" s="291"/>
      <c r="F20" s="592">
        <f t="shared" si="0"/>
        <v>0</v>
      </c>
      <c r="G20" s="101"/>
      <c r="H20" s="101"/>
      <c r="I20" s="102"/>
    </row>
    <row r="21" spans="1:9" s="279" customFormat="1" x14ac:dyDescent="0.25">
      <c r="A21" s="292"/>
      <c r="B21" s="293" t="s">
        <v>267</v>
      </c>
      <c r="C21" s="294"/>
      <c r="D21" s="295"/>
      <c r="E21" s="296"/>
      <c r="F21" s="640">
        <f>SUM(F8:F20)</f>
        <v>0</v>
      </c>
      <c r="G21" s="101"/>
      <c r="H21" s="101"/>
      <c r="I21" s="102"/>
    </row>
    <row r="22" spans="1:9" s="279" customFormat="1" x14ac:dyDescent="0.25">
      <c r="A22" s="107"/>
      <c r="B22" s="86"/>
      <c r="C22" s="108"/>
      <c r="D22" s="110"/>
      <c r="E22" s="111"/>
      <c r="F22" s="641"/>
      <c r="G22" s="101"/>
      <c r="H22" s="101"/>
      <c r="I22" s="102"/>
    </row>
    <row r="23" spans="1:9" s="279" customFormat="1" ht="13.8" thickBot="1" x14ac:dyDescent="0.3">
      <c r="A23" s="282"/>
      <c r="B23" s="283" t="s">
        <v>275</v>
      </c>
      <c r="C23" s="284"/>
      <c r="D23" s="285"/>
      <c r="E23" s="286"/>
      <c r="F23" s="637"/>
      <c r="G23" s="101"/>
      <c r="H23" s="101"/>
      <c r="I23" s="102"/>
    </row>
    <row r="24" spans="1:9" s="279" customFormat="1" ht="26.4" x14ac:dyDescent="0.25">
      <c r="A24" s="273"/>
      <c r="B24" s="126" t="s">
        <v>276</v>
      </c>
      <c r="C24" s="278" t="s">
        <v>62</v>
      </c>
      <c r="D24" s="275">
        <v>110</v>
      </c>
      <c r="E24" s="276"/>
      <c r="F24" s="638">
        <f t="shared" ref="F24:F36" si="1">D24*E24</f>
        <v>0</v>
      </c>
      <c r="G24" s="101"/>
      <c r="H24" s="101"/>
      <c r="I24" s="102"/>
    </row>
    <row r="25" spans="1:9" s="279" customFormat="1" ht="26.4" x14ac:dyDescent="0.25">
      <c r="A25" s="269"/>
      <c r="B25" s="121" t="s">
        <v>278</v>
      </c>
      <c r="C25" s="277" t="s">
        <v>62</v>
      </c>
      <c r="D25" s="271">
        <v>120</v>
      </c>
      <c r="E25" s="272"/>
      <c r="F25" s="639">
        <f t="shared" si="1"/>
        <v>0</v>
      </c>
      <c r="G25" s="101"/>
      <c r="H25" s="101"/>
      <c r="I25" s="102"/>
    </row>
    <row r="26" spans="1:9" s="279" customFormat="1" x14ac:dyDescent="0.25">
      <c r="A26" s="269"/>
      <c r="B26" s="121" t="s">
        <v>282</v>
      </c>
      <c r="C26" s="277" t="s">
        <v>62</v>
      </c>
      <c r="D26" s="271">
        <v>150</v>
      </c>
      <c r="E26" s="272"/>
      <c r="F26" s="639">
        <f t="shared" si="1"/>
        <v>0</v>
      </c>
      <c r="G26" s="101"/>
      <c r="H26" s="101"/>
      <c r="I26" s="102"/>
    </row>
    <row r="27" spans="1:9" s="279" customFormat="1" ht="66" x14ac:dyDescent="0.25">
      <c r="A27" s="269"/>
      <c r="B27" s="121" t="s">
        <v>283</v>
      </c>
      <c r="C27" s="277" t="s">
        <v>59</v>
      </c>
      <c r="D27" s="271">
        <v>10</v>
      </c>
      <c r="E27" s="272"/>
      <c r="F27" s="639">
        <f t="shared" si="1"/>
        <v>0</v>
      </c>
      <c r="G27" s="101"/>
      <c r="H27" s="101"/>
      <c r="I27" s="102"/>
    </row>
    <row r="28" spans="1:9" s="279" customFormat="1" ht="39.6" x14ac:dyDescent="0.25">
      <c r="A28" s="269"/>
      <c r="B28" s="121" t="s">
        <v>377</v>
      </c>
      <c r="C28" s="277" t="s">
        <v>59</v>
      </c>
      <c r="D28" s="271">
        <v>2</v>
      </c>
      <c r="E28" s="272"/>
      <c r="F28" s="639">
        <f t="shared" si="1"/>
        <v>0</v>
      </c>
      <c r="G28" s="101"/>
      <c r="H28" s="101"/>
      <c r="I28" s="102"/>
    </row>
    <row r="29" spans="1:9" s="279" customFormat="1" ht="26.4" x14ac:dyDescent="0.25">
      <c r="A29" s="269"/>
      <c r="B29" s="121" t="s">
        <v>375</v>
      </c>
      <c r="C29" s="277" t="s">
        <v>59</v>
      </c>
      <c r="D29" s="271">
        <v>2</v>
      </c>
      <c r="E29" s="272"/>
      <c r="F29" s="639">
        <f t="shared" si="1"/>
        <v>0</v>
      </c>
      <c r="G29" s="101"/>
      <c r="H29" s="101"/>
      <c r="I29" s="102"/>
    </row>
    <row r="30" spans="1:9" ht="39.6" x14ac:dyDescent="0.25">
      <c r="A30" s="120"/>
      <c r="B30" s="121" t="s">
        <v>376</v>
      </c>
      <c r="C30" s="117" t="s">
        <v>59</v>
      </c>
      <c r="D30" s="118">
        <v>1</v>
      </c>
      <c r="E30" s="119"/>
      <c r="F30" s="642">
        <f t="shared" si="1"/>
        <v>0</v>
      </c>
    </row>
    <row r="31" spans="1:9" ht="26.4" x14ac:dyDescent="0.25">
      <c r="A31" s="120"/>
      <c r="B31" s="121" t="s">
        <v>383</v>
      </c>
      <c r="C31" s="117" t="s">
        <v>59</v>
      </c>
      <c r="D31" s="118">
        <v>1</v>
      </c>
      <c r="E31" s="119"/>
      <c r="F31" s="642">
        <f t="shared" si="1"/>
        <v>0</v>
      </c>
    </row>
    <row r="32" spans="1:9" ht="26.4" x14ac:dyDescent="0.25">
      <c r="A32" s="120"/>
      <c r="B32" s="121" t="s">
        <v>380</v>
      </c>
      <c r="C32" s="117" t="s">
        <v>59</v>
      </c>
      <c r="D32" s="118">
        <v>1</v>
      </c>
      <c r="E32" s="119"/>
      <c r="F32" s="642">
        <f t="shared" si="1"/>
        <v>0</v>
      </c>
    </row>
    <row r="33" spans="1:9" ht="30.6" customHeight="1" x14ac:dyDescent="0.25">
      <c r="A33" s="120"/>
      <c r="B33" s="121" t="s">
        <v>378</v>
      </c>
      <c r="C33" s="117" t="s">
        <v>59</v>
      </c>
      <c r="D33" s="118">
        <v>2</v>
      </c>
      <c r="E33" s="119"/>
      <c r="F33" s="642">
        <f t="shared" si="1"/>
        <v>0</v>
      </c>
    </row>
    <row r="34" spans="1:9" ht="26.4" customHeight="1" x14ac:dyDescent="0.25">
      <c r="A34" s="120"/>
      <c r="B34" s="121" t="s">
        <v>379</v>
      </c>
      <c r="C34" s="117" t="s">
        <v>59</v>
      </c>
      <c r="D34" s="118">
        <v>2</v>
      </c>
      <c r="E34" s="119"/>
      <c r="F34" s="642">
        <f t="shared" si="1"/>
        <v>0</v>
      </c>
    </row>
    <row r="35" spans="1:9" s="279" customFormat="1" x14ac:dyDescent="0.25">
      <c r="A35" s="269"/>
      <c r="B35" s="121" t="s">
        <v>301</v>
      </c>
      <c r="C35" s="270" t="s">
        <v>65</v>
      </c>
      <c r="D35" s="271">
        <v>1</v>
      </c>
      <c r="E35" s="272"/>
      <c r="F35" s="639">
        <f t="shared" si="1"/>
        <v>0</v>
      </c>
      <c r="G35" s="101"/>
      <c r="H35" s="101"/>
      <c r="I35" s="102"/>
    </row>
    <row r="36" spans="1:9" s="8" customFormat="1" ht="16.8" customHeight="1" thickBot="1" x14ac:dyDescent="0.3">
      <c r="A36" s="297"/>
      <c r="B36" s="288" t="s">
        <v>292</v>
      </c>
      <c r="C36" s="298" t="s">
        <v>65</v>
      </c>
      <c r="D36" s="290">
        <v>1</v>
      </c>
      <c r="E36" s="297"/>
      <c r="F36" s="591">
        <f t="shared" si="1"/>
        <v>0</v>
      </c>
    </row>
    <row r="37" spans="1:9" s="279" customFormat="1" x14ac:dyDescent="0.25">
      <c r="A37" s="299"/>
      <c r="B37" s="573" t="s">
        <v>285</v>
      </c>
      <c r="C37" s="574"/>
      <c r="D37" s="575"/>
      <c r="E37" s="576"/>
      <c r="F37" s="643">
        <f>SUM(F24:F36)</f>
        <v>0</v>
      </c>
      <c r="G37" s="101"/>
      <c r="H37" s="101"/>
      <c r="I37" s="102"/>
    </row>
    <row r="38" spans="1:9" s="279" customFormat="1" ht="14.4" customHeight="1" x14ac:dyDescent="0.25">
      <c r="A38" s="107"/>
      <c r="B38" s="116"/>
      <c r="C38" s="113"/>
      <c r="D38" s="114"/>
      <c r="E38" s="111"/>
      <c r="F38" s="641"/>
      <c r="G38" s="101"/>
      <c r="H38" s="101"/>
      <c r="I38" s="102"/>
    </row>
    <row r="39" spans="1:9" s="279" customFormat="1" ht="13.8" thickBot="1" x14ac:dyDescent="0.3">
      <c r="A39" s="282"/>
      <c r="B39" s="283" t="s">
        <v>284</v>
      </c>
      <c r="C39" s="284"/>
      <c r="D39" s="285"/>
      <c r="E39" s="286"/>
      <c r="F39" s="637"/>
      <c r="G39" s="101"/>
      <c r="H39" s="101"/>
      <c r="I39" s="102"/>
    </row>
    <row r="40" spans="1:9" s="279" customFormat="1" ht="39.6" x14ac:dyDescent="0.25">
      <c r="A40" s="273"/>
      <c r="B40" s="126" t="s">
        <v>286</v>
      </c>
      <c r="C40" s="274" t="s">
        <v>59</v>
      </c>
      <c r="D40" s="275">
        <v>10</v>
      </c>
      <c r="E40" s="276"/>
      <c r="F40" s="638">
        <f t="shared" ref="F40:F47" si="2">D40*E40</f>
        <v>0</v>
      </c>
      <c r="G40" s="101"/>
      <c r="H40" s="101"/>
      <c r="I40" s="102"/>
    </row>
    <row r="41" spans="1:9" s="279" customFormat="1" ht="34.200000000000003" customHeight="1" x14ac:dyDescent="0.25">
      <c r="A41" s="269"/>
      <c r="B41" s="121" t="s">
        <v>287</v>
      </c>
      <c r="C41" s="270" t="s">
        <v>59</v>
      </c>
      <c r="D41" s="271">
        <v>36</v>
      </c>
      <c r="E41" s="272"/>
      <c r="F41" s="639">
        <f t="shared" si="2"/>
        <v>0</v>
      </c>
      <c r="G41" s="101"/>
      <c r="H41" s="101"/>
      <c r="I41" s="102"/>
    </row>
    <row r="42" spans="1:9" s="279" customFormat="1" x14ac:dyDescent="0.25">
      <c r="A42" s="269"/>
      <c r="B42" s="121" t="s">
        <v>290</v>
      </c>
      <c r="C42" s="270" t="s">
        <v>62</v>
      </c>
      <c r="D42" s="271">
        <v>1150</v>
      </c>
      <c r="E42" s="272"/>
      <c r="F42" s="639">
        <f t="shared" si="2"/>
        <v>0</v>
      </c>
      <c r="G42" s="101"/>
      <c r="H42" s="101"/>
      <c r="I42" s="102"/>
    </row>
    <row r="43" spans="1:9" s="279" customFormat="1" x14ac:dyDescent="0.25">
      <c r="A43" s="269"/>
      <c r="B43" s="167" t="s">
        <v>289</v>
      </c>
      <c r="C43" s="270" t="s">
        <v>62</v>
      </c>
      <c r="D43" s="271">
        <v>30</v>
      </c>
      <c r="E43" s="272"/>
      <c r="F43" s="639">
        <f t="shared" si="2"/>
        <v>0</v>
      </c>
      <c r="G43" s="101"/>
      <c r="H43" s="101"/>
      <c r="I43" s="102"/>
    </row>
    <row r="44" spans="1:9" s="279" customFormat="1" x14ac:dyDescent="0.25">
      <c r="A44" s="269"/>
      <c r="B44" s="121" t="s">
        <v>288</v>
      </c>
      <c r="C44" s="277" t="s">
        <v>62</v>
      </c>
      <c r="D44" s="271">
        <v>30</v>
      </c>
      <c r="E44" s="272"/>
      <c r="F44" s="639">
        <f t="shared" si="2"/>
        <v>0</v>
      </c>
      <c r="G44" s="101"/>
      <c r="H44" s="101"/>
      <c r="I44" s="102"/>
    </row>
    <row r="45" spans="1:9" s="279" customFormat="1" ht="26.4" x14ac:dyDescent="0.25">
      <c r="A45" s="269"/>
      <c r="B45" s="167" t="s">
        <v>291</v>
      </c>
      <c r="C45" s="277" t="s">
        <v>62</v>
      </c>
      <c r="D45" s="271">
        <v>20</v>
      </c>
      <c r="E45" s="272"/>
      <c r="F45" s="639">
        <f t="shared" si="2"/>
        <v>0</v>
      </c>
      <c r="G45" s="101"/>
      <c r="H45" s="101"/>
      <c r="I45" s="102"/>
    </row>
    <row r="46" spans="1:9" s="279" customFormat="1" x14ac:dyDescent="0.25">
      <c r="A46" s="269"/>
      <c r="B46" s="121" t="s">
        <v>301</v>
      </c>
      <c r="C46" s="270" t="s">
        <v>65</v>
      </c>
      <c r="D46" s="271"/>
      <c r="E46" s="272"/>
      <c r="F46" s="639">
        <f t="shared" si="2"/>
        <v>0</v>
      </c>
      <c r="G46" s="101"/>
      <c r="H46" s="101"/>
      <c r="I46" s="102"/>
    </row>
    <row r="47" spans="1:9" s="8" customFormat="1" ht="13.8" thickBot="1" x14ac:dyDescent="0.3">
      <c r="A47" s="297"/>
      <c r="B47" s="288" t="s">
        <v>292</v>
      </c>
      <c r="C47" s="298" t="s">
        <v>65</v>
      </c>
      <c r="D47" s="290">
        <v>1</v>
      </c>
      <c r="E47" s="297"/>
      <c r="F47" s="591">
        <f t="shared" si="2"/>
        <v>0</v>
      </c>
    </row>
    <row r="48" spans="1:9" s="279" customFormat="1" x14ac:dyDescent="0.25">
      <c r="A48" s="292"/>
      <c r="B48" s="293" t="s">
        <v>293</v>
      </c>
      <c r="C48" s="294"/>
      <c r="D48" s="295"/>
      <c r="E48" s="296"/>
      <c r="F48" s="640">
        <f>SUM(F40:F47)</f>
        <v>0</v>
      </c>
      <c r="G48" s="101"/>
      <c r="H48" s="101"/>
      <c r="I48" s="102"/>
    </row>
    <row r="49" spans="1:9" s="279" customFormat="1" x14ac:dyDescent="0.25">
      <c r="A49" s="107"/>
      <c r="B49" s="280"/>
      <c r="C49" s="109"/>
      <c r="D49" s="110"/>
      <c r="E49" s="111"/>
      <c r="F49" s="641"/>
      <c r="G49" s="101"/>
      <c r="H49" s="101"/>
      <c r="I49" s="102"/>
    </row>
    <row r="50" spans="1:9" s="279" customFormat="1" ht="13.8" thickBot="1" x14ac:dyDescent="0.3">
      <c r="A50" s="282"/>
      <c r="B50" s="283" t="s">
        <v>294</v>
      </c>
      <c r="C50" s="284"/>
      <c r="D50" s="285"/>
      <c r="E50" s="286"/>
      <c r="F50" s="637"/>
      <c r="G50" s="101"/>
      <c r="H50" s="101"/>
      <c r="I50" s="102"/>
    </row>
    <row r="51" spans="1:9" s="279" customFormat="1" ht="26.4" x14ac:dyDescent="0.25">
      <c r="A51" s="273"/>
      <c r="B51" s="170" t="s">
        <v>295</v>
      </c>
      <c r="C51" s="274" t="s">
        <v>62</v>
      </c>
      <c r="D51" s="275">
        <v>290</v>
      </c>
      <c r="E51" s="276"/>
      <c r="F51" s="638">
        <f t="shared" ref="F51:F58" si="3">D51*E51</f>
        <v>0</v>
      </c>
      <c r="G51" s="101"/>
      <c r="H51" s="101"/>
      <c r="I51" s="102"/>
    </row>
    <row r="52" spans="1:9" s="279" customFormat="1" ht="26.4" x14ac:dyDescent="0.25">
      <c r="A52" s="269"/>
      <c r="B52" s="167" t="s">
        <v>296</v>
      </c>
      <c r="C52" s="270" t="s">
        <v>62</v>
      </c>
      <c r="D52" s="271">
        <v>250</v>
      </c>
      <c r="E52" s="272"/>
      <c r="F52" s="639">
        <f t="shared" si="3"/>
        <v>0</v>
      </c>
      <c r="G52" s="101"/>
      <c r="H52" s="101"/>
      <c r="I52" s="102"/>
    </row>
    <row r="53" spans="1:9" s="102" customFormat="1" ht="39.6" x14ac:dyDescent="0.25">
      <c r="A53" s="269"/>
      <c r="B53" s="121" t="s">
        <v>385</v>
      </c>
      <c r="C53" s="277" t="s">
        <v>59</v>
      </c>
      <c r="D53" s="271">
        <v>6</v>
      </c>
      <c r="E53" s="272"/>
      <c r="F53" s="639">
        <f t="shared" si="3"/>
        <v>0</v>
      </c>
      <c r="G53" s="101"/>
      <c r="H53" s="101"/>
    </row>
    <row r="54" spans="1:9" s="102" customFormat="1" ht="26.4" x14ac:dyDescent="0.25">
      <c r="A54" s="269"/>
      <c r="B54" s="121" t="s">
        <v>386</v>
      </c>
      <c r="C54" s="277" t="s">
        <v>59</v>
      </c>
      <c r="D54" s="271">
        <v>2</v>
      </c>
      <c r="E54" s="272"/>
      <c r="F54" s="639">
        <f t="shared" si="3"/>
        <v>0</v>
      </c>
      <c r="G54" s="101"/>
      <c r="H54" s="101"/>
    </row>
    <row r="55" spans="1:9" s="102" customFormat="1" ht="26.4" x14ac:dyDescent="0.25">
      <c r="A55" s="269"/>
      <c r="B55" s="121" t="s">
        <v>384</v>
      </c>
      <c r="C55" s="270" t="s">
        <v>59</v>
      </c>
      <c r="D55" s="271">
        <v>1</v>
      </c>
      <c r="E55" s="272"/>
      <c r="F55" s="639">
        <f t="shared" si="3"/>
        <v>0</v>
      </c>
      <c r="G55" s="101"/>
      <c r="H55" s="101"/>
    </row>
    <row r="56" spans="1:9" s="102" customFormat="1" ht="26.4" x14ac:dyDescent="0.25">
      <c r="A56" s="269"/>
      <c r="B56" s="121" t="s">
        <v>387</v>
      </c>
      <c r="C56" s="270" t="s">
        <v>59</v>
      </c>
      <c r="D56" s="271">
        <v>1</v>
      </c>
      <c r="E56" s="272"/>
      <c r="F56" s="639">
        <f t="shared" si="3"/>
        <v>0</v>
      </c>
      <c r="G56" s="101"/>
      <c r="H56" s="101"/>
    </row>
    <row r="57" spans="1:9" s="279" customFormat="1" x14ac:dyDescent="0.25">
      <c r="A57" s="269"/>
      <c r="B57" s="121" t="s">
        <v>301</v>
      </c>
      <c r="C57" s="270" t="s">
        <v>65</v>
      </c>
      <c r="D57" s="271">
        <v>1</v>
      </c>
      <c r="E57" s="272"/>
      <c r="F57" s="639">
        <f t="shared" si="3"/>
        <v>0</v>
      </c>
      <c r="G57" s="101"/>
      <c r="H57" s="101"/>
      <c r="I57" s="102"/>
    </row>
    <row r="58" spans="1:9" s="8" customFormat="1" ht="13.8" thickBot="1" x14ac:dyDescent="0.3">
      <c r="A58" s="297"/>
      <c r="B58" s="288" t="s">
        <v>292</v>
      </c>
      <c r="C58" s="298" t="s">
        <v>65</v>
      </c>
      <c r="D58" s="290">
        <v>1</v>
      </c>
      <c r="E58" s="297"/>
      <c r="F58" s="591">
        <f t="shared" si="3"/>
        <v>0</v>
      </c>
    </row>
    <row r="59" spans="1:9" s="279" customFormat="1" x14ac:dyDescent="0.25">
      <c r="A59" s="292"/>
      <c r="B59" s="293" t="s">
        <v>297</v>
      </c>
      <c r="C59" s="294"/>
      <c r="D59" s="295"/>
      <c r="E59" s="296"/>
      <c r="F59" s="640">
        <f>SUM(F51:F58)</f>
        <v>0</v>
      </c>
      <c r="G59" s="101"/>
      <c r="H59" s="101"/>
      <c r="I59" s="102"/>
    </row>
    <row r="60" spans="1:9" s="279" customFormat="1" x14ac:dyDescent="0.25">
      <c r="A60" s="107"/>
      <c r="B60" s="281"/>
      <c r="C60" s="109"/>
      <c r="D60" s="110"/>
      <c r="E60" s="111"/>
      <c r="F60" s="641"/>
      <c r="G60" s="101"/>
      <c r="H60" s="101"/>
      <c r="I60" s="102"/>
    </row>
    <row r="61" spans="1:9" s="279" customFormat="1" ht="13.8" thickBot="1" x14ac:dyDescent="0.3">
      <c r="A61" s="282"/>
      <c r="B61" s="283" t="s">
        <v>274</v>
      </c>
      <c r="C61" s="284"/>
      <c r="D61" s="285"/>
      <c r="E61" s="286"/>
      <c r="F61" s="637"/>
      <c r="G61" s="101"/>
      <c r="H61" s="101"/>
      <c r="I61" s="102"/>
    </row>
    <row r="62" spans="1:9" s="279" customFormat="1" x14ac:dyDescent="0.25">
      <c r="A62" s="273"/>
      <c r="B62" s="126" t="s">
        <v>298</v>
      </c>
      <c r="C62" s="274" t="s">
        <v>62</v>
      </c>
      <c r="D62" s="275">
        <v>110</v>
      </c>
      <c r="E62" s="276"/>
      <c r="F62" s="638">
        <f t="shared" ref="F62:F70" si="4">D62*E62</f>
        <v>0</v>
      </c>
      <c r="G62" s="101"/>
      <c r="H62" s="101"/>
      <c r="I62" s="102"/>
    </row>
    <row r="63" spans="1:9" s="279" customFormat="1" x14ac:dyDescent="0.25">
      <c r="A63" s="269"/>
      <c r="B63" s="121" t="s">
        <v>305</v>
      </c>
      <c r="C63" s="270" t="s">
        <v>59</v>
      </c>
      <c r="D63" s="271"/>
      <c r="E63" s="272"/>
      <c r="F63" s="639">
        <f t="shared" si="4"/>
        <v>0</v>
      </c>
      <c r="G63" s="101"/>
      <c r="H63" s="101"/>
      <c r="I63" s="102"/>
    </row>
    <row r="64" spans="1:9" s="279" customFormat="1" x14ac:dyDescent="0.25">
      <c r="A64" s="269"/>
      <c r="B64" s="121" t="s">
        <v>299</v>
      </c>
      <c r="C64" s="270" t="s">
        <v>59</v>
      </c>
      <c r="D64" s="271">
        <v>2</v>
      </c>
      <c r="E64" s="272"/>
      <c r="F64" s="639">
        <f t="shared" si="4"/>
        <v>0</v>
      </c>
      <c r="G64" s="101"/>
      <c r="H64" s="101"/>
      <c r="I64" s="102"/>
    </row>
    <row r="65" spans="1:9" s="102" customFormat="1" x14ac:dyDescent="0.25">
      <c r="A65" s="269"/>
      <c r="B65" s="121" t="s">
        <v>300</v>
      </c>
      <c r="C65" s="270" t="s">
        <v>59</v>
      </c>
      <c r="D65" s="271">
        <v>7</v>
      </c>
      <c r="E65" s="272"/>
      <c r="F65" s="639">
        <f t="shared" si="4"/>
        <v>0</v>
      </c>
      <c r="G65" s="101"/>
      <c r="H65" s="101"/>
    </row>
    <row r="66" spans="1:9" s="279" customFormat="1" ht="26.4" x14ac:dyDescent="0.25">
      <c r="A66" s="269"/>
      <c r="B66" s="121" t="s">
        <v>302</v>
      </c>
      <c r="C66" s="270" t="s">
        <v>59</v>
      </c>
      <c r="D66" s="271">
        <v>1</v>
      </c>
      <c r="E66" s="272"/>
      <c r="F66" s="639">
        <f t="shared" si="4"/>
        <v>0</v>
      </c>
      <c r="G66" s="101"/>
      <c r="H66" s="101"/>
      <c r="I66" s="102"/>
    </row>
    <row r="67" spans="1:9" s="279" customFormat="1" ht="26.4" x14ac:dyDescent="0.25">
      <c r="A67" s="269"/>
      <c r="B67" s="121" t="s">
        <v>303</v>
      </c>
      <c r="C67" s="270" t="s">
        <v>59</v>
      </c>
      <c r="D67" s="271">
        <v>1</v>
      </c>
      <c r="E67" s="272"/>
      <c r="F67" s="639">
        <f t="shared" si="4"/>
        <v>0</v>
      </c>
      <c r="G67" s="101"/>
      <c r="H67" s="101"/>
      <c r="I67" s="102"/>
    </row>
    <row r="68" spans="1:9" s="279" customFormat="1" x14ac:dyDescent="0.25">
      <c r="A68" s="269"/>
      <c r="B68" s="121" t="s">
        <v>304</v>
      </c>
      <c r="C68" s="270" t="s">
        <v>59</v>
      </c>
      <c r="D68" s="271">
        <v>1</v>
      </c>
      <c r="E68" s="272"/>
      <c r="F68" s="639">
        <f t="shared" si="4"/>
        <v>0</v>
      </c>
      <c r="G68" s="101"/>
      <c r="H68" s="101"/>
      <c r="I68" s="102"/>
    </row>
    <row r="69" spans="1:9" s="279" customFormat="1" x14ac:dyDescent="0.25">
      <c r="A69" s="269"/>
      <c r="B69" s="121" t="s">
        <v>301</v>
      </c>
      <c r="C69" s="270" t="s">
        <v>65</v>
      </c>
      <c r="D69" s="271">
        <v>1</v>
      </c>
      <c r="E69" s="272"/>
      <c r="F69" s="639">
        <f t="shared" si="4"/>
        <v>0</v>
      </c>
      <c r="G69" s="101"/>
      <c r="H69" s="101"/>
      <c r="I69" s="102"/>
    </row>
    <row r="70" spans="1:9" s="8" customFormat="1" ht="19.2" customHeight="1" thickBot="1" x14ac:dyDescent="0.3">
      <c r="A70" s="297"/>
      <c r="B70" s="288" t="s">
        <v>292</v>
      </c>
      <c r="C70" s="298" t="s">
        <v>65</v>
      </c>
      <c r="D70" s="290">
        <v>1</v>
      </c>
      <c r="E70" s="297"/>
      <c r="F70" s="593">
        <f t="shared" si="4"/>
        <v>0</v>
      </c>
    </row>
    <row r="71" spans="1:9" s="279" customFormat="1" x14ac:dyDescent="0.25">
      <c r="A71" s="292"/>
      <c r="B71" s="293" t="s">
        <v>297</v>
      </c>
      <c r="C71" s="294"/>
      <c r="D71" s="295"/>
      <c r="E71" s="296"/>
      <c r="F71" s="640">
        <f>SUM(F62:F70)</f>
        <v>0</v>
      </c>
      <c r="G71" s="101"/>
      <c r="H71" s="101"/>
      <c r="I71" s="102"/>
    </row>
    <row r="72" spans="1:9" s="279" customFormat="1" x14ac:dyDescent="0.25">
      <c r="A72" s="107"/>
      <c r="B72" s="280"/>
      <c r="C72" s="109"/>
      <c r="D72" s="110"/>
      <c r="E72" s="111"/>
      <c r="F72" s="641"/>
      <c r="G72" s="101"/>
      <c r="H72" s="101"/>
      <c r="I72" s="102"/>
    </row>
    <row r="73" spans="1:9" x14ac:dyDescent="0.25">
      <c r="A73" s="3"/>
      <c r="B73" s="85"/>
    </row>
    <row r="74" spans="1:9" ht="13.8" thickBot="1" x14ac:dyDescent="0.3">
      <c r="A74" s="433" t="s">
        <v>211</v>
      </c>
      <c r="B74" s="450" t="s">
        <v>91</v>
      </c>
      <c r="C74" s="451"/>
      <c r="D74" s="452"/>
      <c r="E74" s="454"/>
      <c r="F74" s="644"/>
    </row>
    <row r="75" spans="1:9" ht="178.2" customHeight="1" x14ac:dyDescent="0.25">
      <c r="A75" s="125"/>
      <c r="B75" s="170" t="s">
        <v>92</v>
      </c>
      <c r="C75" s="171" t="s">
        <v>59</v>
      </c>
      <c r="D75" s="141">
        <v>1</v>
      </c>
      <c r="E75" s="128"/>
      <c r="F75" s="645">
        <f t="shared" ref="F75:F80" si="5">D75*E75</f>
        <v>0</v>
      </c>
    </row>
    <row r="76" spans="1:9" x14ac:dyDescent="0.25">
      <c r="A76" s="120"/>
      <c r="B76" s="121" t="s">
        <v>94</v>
      </c>
      <c r="C76" s="168" t="s">
        <v>59</v>
      </c>
      <c r="D76" s="118">
        <v>1</v>
      </c>
      <c r="E76" s="119"/>
      <c r="F76" s="642">
        <f t="shared" si="5"/>
        <v>0</v>
      </c>
    </row>
    <row r="77" spans="1:9" ht="26.4" x14ac:dyDescent="0.25">
      <c r="A77" s="318"/>
      <c r="B77" s="149" t="s">
        <v>97</v>
      </c>
      <c r="C77" s="168" t="s">
        <v>59</v>
      </c>
      <c r="D77" s="118">
        <v>2</v>
      </c>
      <c r="E77" s="119"/>
      <c r="F77" s="642">
        <f t="shared" si="5"/>
        <v>0</v>
      </c>
    </row>
    <row r="78" spans="1:9" x14ac:dyDescent="0.25">
      <c r="A78" s="318"/>
      <c r="B78" s="121" t="s">
        <v>374</v>
      </c>
      <c r="C78" s="168" t="s">
        <v>59</v>
      </c>
      <c r="D78" s="118">
        <v>2</v>
      </c>
      <c r="E78" s="119"/>
      <c r="F78" s="642">
        <f t="shared" si="5"/>
        <v>0</v>
      </c>
    </row>
    <row r="79" spans="1:9" x14ac:dyDescent="0.25">
      <c r="A79" s="318"/>
      <c r="B79" s="121" t="s">
        <v>373</v>
      </c>
      <c r="C79" s="168" t="s">
        <v>59</v>
      </c>
      <c r="D79" s="118">
        <v>4</v>
      </c>
      <c r="E79" s="119"/>
      <c r="F79" s="642">
        <f t="shared" si="5"/>
        <v>0</v>
      </c>
    </row>
    <row r="80" spans="1:9" ht="13.8" thickBot="1" x14ac:dyDescent="0.3">
      <c r="A80" s="464"/>
      <c r="B80" s="288" t="s">
        <v>372</v>
      </c>
      <c r="C80" s="465" t="s">
        <v>65</v>
      </c>
      <c r="D80" s="466">
        <v>1</v>
      </c>
      <c r="E80" s="467"/>
      <c r="F80" s="646">
        <f t="shared" si="5"/>
        <v>0</v>
      </c>
    </row>
    <row r="81" spans="1:26" x14ac:dyDescent="0.25">
      <c r="A81" s="437"/>
      <c r="B81" s="460" t="s">
        <v>99</v>
      </c>
      <c r="C81" s="461"/>
      <c r="D81" s="462"/>
      <c r="E81" s="463"/>
      <c r="F81" s="647">
        <f>SUM(F75:F80)</f>
        <v>0</v>
      </c>
    </row>
    <row r="82" spans="1:26" x14ac:dyDescent="0.25">
      <c r="A82" s="13"/>
      <c r="B82" s="27"/>
    </row>
    <row r="83" spans="1:26" s="54" customFormat="1" ht="13.8" thickBot="1" x14ac:dyDescent="0.3">
      <c r="A83" s="383" t="s">
        <v>224</v>
      </c>
      <c r="B83" s="309" t="s">
        <v>170</v>
      </c>
      <c r="C83" s="354"/>
      <c r="D83" s="354"/>
      <c r="E83" s="355"/>
      <c r="F83" s="607"/>
      <c r="G83" s="329"/>
      <c r="H83" s="329"/>
      <c r="I83" s="329"/>
      <c r="J83" s="329"/>
      <c r="K83" s="329"/>
      <c r="L83" s="329"/>
      <c r="M83" s="329"/>
      <c r="N83" s="329"/>
      <c r="O83" s="329"/>
      <c r="P83" s="329"/>
      <c r="Q83" s="329"/>
      <c r="R83" s="329"/>
      <c r="S83" s="329"/>
      <c r="T83" s="329"/>
      <c r="U83" s="329"/>
      <c r="V83" s="329"/>
      <c r="W83" s="329"/>
      <c r="X83" s="329"/>
      <c r="Y83" s="329"/>
      <c r="Z83" s="329"/>
    </row>
    <row r="84" spans="1:26" s="54" customFormat="1" ht="171.6" x14ac:dyDescent="0.25">
      <c r="A84" s="345"/>
      <c r="B84" s="300" t="s">
        <v>171</v>
      </c>
      <c r="C84" s="331"/>
      <c r="D84" s="331">
        <v>1</v>
      </c>
      <c r="E84" s="332"/>
      <c r="F84" s="602">
        <f t="shared" ref="F84:F91" si="6">D84*E84</f>
        <v>0</v>
      </c>
      <c r="G84" s="329"/>
      <c r="H84" s="329"/>
      <c r="I84" s="329"/>
      <c r="J84" s="329"/>
      <c r="K84" s="329"/>
      <c r="L84" s="329"/>
      <c r="M84" s="329"/>
      <c r="N84" s="329"/>
      <c r="O84" s="329"/>
      <c r="P84" s="329"/>
      <c r="Q84" s="329"/>
      <c r="R84" s="329"/>
      <c r="S84" s="329"/>
      <c r="T84" s="329"/>
      <c r="U84" s="329"/>
      <c r="V84" s="329"/>
      <c r="W84" s="329"/>
      <c r="X84" s="329"/>
      <c r="Y84" s="329"/>
      <c r="Z84" s="329"/>
    </row>
    <row r="85" spans="1:26" s="54" customFormat="1" x14ac:dyDescent="0.25">
      <c r="A85" s="247"/>
      <c r="B85" s="123" t="s">
        <v>94</v>
      </c>
      <c r="C85" s="346"/>
      <c r="D85" s="346">
        <v>1</v>
      </c>
      <c r="E85" s="347"/>
      <c r="F85" s="603">
        <f t="shared" si="6"/>
        <v>0</v>
      </c>
    </row>
    <row r="86" spans="1:26" s="54" customFormat="1" ht="39.6" x14ac:dyDescent="0.25">
      <c r="A86" s="240"/>
      <c r="B86" s="123" t="s">
        <v>226</v>
      </c>
      <c r="C86" s="333"/>
      <c r="D86" s="333">
        <v>1</v>
      </c>
      <c r="E86" s="334"/>
      <c r="F86" s="603">
        <f t="shared" si="6"/>
        <v>0</v>
      </c>
    </row>
    <row r="87" spans="1:26" s="54" customFormat="1" x14ac:dyDescent="0.25">
      <c r="A87" s="240"/>
      <c r="B87" s="123" t="s">
        <v>172</v>
      </c>
      <c r="C87" s="333"/>
      <c r="D87" s="333">
        <v>24</v>
      </c>
      <c r="E87" s="334"/>
      <c r="F87" s="603">
        <f t="shared" si="6"/>
        <v>0</v>
      </c>
    </row>
    <row r="88" spans="1:26" s="54" customFormat="1" ht="25.2" customHeight="1" x14ac:dyDescent="0.25">
      <c r="A88" s="240"/>
      <c r="B88" s="349" t="s">
        <v>97</v>
      </c>
      <c r="C88" s="333"/>
      <c r="D88" s="333">
        <v>11</v>
      </c>
      <c r="E88" s="334"/>
      <c r="F88" s="603">
        <f t="shared" si="6"/>
        <v>0</v>
      </c>
    </row>
    <row r="89" spans="1:26" s="54" customFormat="1" x14ac:dyDescent="0.25">
      <c r="A89" s="240"/>
      <c r="B89" s="123" t="s">
        <v>393</v>
      </c>
      <c r="C89" s="333"/>
      <c r="D89" s="333">
        <v>2</v>
      </c>
      <c r="E89" s="334"/>
      <c r="F89" s="603">
        <f t="shared" si="6"/>
        <v>0</v>
      </c>
    </row>
    <row r="90" spans="1:26" s="54" customFormat="1" x14ac:dyDescent="0.25">
      <c r="A90" s="240"/>
      <c r="B90" s="123" t="s">
        <v>394</v>
      </c>
      <c r="C90" s="333"/>
      <c r="D90" s="333">
        <v>8</v>
      </c>
      <c r="E90" s="334"/>
      <c r="F90" s="603">
        <f t="shared" si="6"/>
        <v>0</v>
      </c>
      <c r="G90" s="350"/>
      <c r="H90" s="350"/>
      <c r="I90" s="350"/>
      <c r="J90" s="15"/>
    </row>
    <row r="91" spans="1:26" s="54" customFormat="1" ht="13.8" thickBot="1" x14ac:dyDescent="0.3">
      <c r="A91" s="356"/>
      <c r="B91" s="357" t="s">
        <v>225</v>
      </c>
      <c r="C91" s="358" t="s">
        <v>65</v>
      </c>
      <c r="D91" s="358">
        <v>1</v>
      </c>
      <c r="E91" s="359"/>
      <c r="F91" s="366">
        <f t="shared" si="6"/>
        <v>0</v>
      </c>
      <c r="G91" s="350"/>
      <c r="H91" s="350"/>
      <c r="I91" s="350"/>
      <c r="J91" s="15"/>
    </row>
    <row r="92" spans="1:26" s="54" customFormat="1" x14ac:dyDescent="0.25">
      <c r="A92" s="384"/>
      <c r="B92" s="360" t="s">
        <v>173</v>
      </c>
      <c r="C92" s="313"/>
      <c r="D92" s="313"/>
      <c r="E92" s="361"/>
      <c r="F92" s="608">
        <f>SUM(F84:F91)</f>
        <v>0</v>
      </c>
    </row>
    <row r="93" spans="1:26" ht="13.8" thickBot="1" x14ac:dyDescent="0.3">
      <c r="A93" s="594"/>
      <c r="B93" s="250"/>
      <c r="C93" s="595"/>
      <c r="D93" s="595"/>
      <c r="E93" s="595"/>
      <c r="F93" s="648"/>
    </row>
    <row r="94" spans="1:26" s="54" customFormat="1" ht="15.75" customHeight="1" x14ac:dyDescent="0.25">
      <c r="A94" s="566"/>
      <c r="B94" s="567" t="s">
        <v>401</v>
      </c>
      <c r="C94" s="568"/>
      <c r="D94" s="568"/>
      <c r="E94" s="569"/>
      <c r="F94" s="649">
        <f>F92+F81+F71+F59+F48+F37+F21</f>
        <v>0</v>
      </c>
    </row>
    <row r="95" spans="1:26" ht="26.4" x14ac:dyDescent="0.25">
      <c r="A95" s="13"/>
      <c r="B95" s="590" t="s">
        <v>402</v>
      </c>
    </row>
    <row r="96" spans="1:26" x14ac:dyDescent="0.25">
      <c r="A96" s="13"/>
      <c r="B96" s="590" t="s">
        <v>395</v>
      </c>
    </row>
    <row r="97" spans="1:2" x14ac:dyDescent="0.25">
      <c r="A97" s="13"/>
      <c r="B97" s="27"/>
    </row>
    <row r="98" spans="1:2" x14ac:dyDescent="0.25">
      <c r="A98" s="13"/>
      <c r="B98" s="27"/>
    </row>
    <row r="99" spans="1:2" x14ac:dyDescent="0.25">
      <c r="A99" s="13"/>
      <c r="B99" s="27"/>
    </row>
    <row r="100" spans="1:2" x14ac:dyDescent="0.25">
      <c r="A100" s="13"/>
      <c r="B100" s="27"/>
    </row>
    <row r="101" spans="1:2" x14ac:dyDescent="0.25">
      <c r="A101" s="13"/>
      <c r="B101" s="27"/>
    </row>
    <row r="102" spans="1:2" x14ac:dyDescent="0.25">
      <c r="A102" s="13"/>
      <c r="B102" s="27"/>
    </row>
    <row r="103" spans="1:2" x14ac:dyDescent="0.25">
      <c r="A103" s="13"/>
      <c r="B103" s="27"/>
    </row>
    <row r="104" spans="1:2" x14ac:dyDescent="0.25">
      <c r="A104" s="13"/>
      <c r="B104" s="27"/>
    </row>
    <row r="105" spans="1:2" x14ac:dyDescent="0.25">
      <c r="A105" s="13"/>
      <c r="B105" s="27"/>
    </row>
    <row r="106" spans="1:2" x14ac:dyDescent="0.25">
      <c r="A106" s="13"/>
      <c r="B106" s="27"/>
    </row>
    <row r="107" spans="1:2" x14ac:dyDescent="0.25">
      <c r="A107" s="13"/>
      <c r="B107" s="27"/>
    </row>
    <row r="108" spans="1:2" x14ac:dyDescent="0.25">
      <c r="A108" s="13"/>
      <c r="B108" s="27"/>
    </row>
    <row r="109" spans="1:2" x14ac:dyDescent="0.25">
      <c r="A109" s="13"/>
      <c r="B109" s="27"/>
    </row>
    <row r="110" spans="1:2" x14ac:dyDescent="0.25">
      <c r="A110" s="13"/>
      <c r="B110" s="27"/>
    </row>
    <row r="111" spans="1:2" x14ac:dyDescent="0.25">
      <c r="A111" s="13"/>
      <c r="B111" s="27"/>
    </row>
    <row r="112" spans="1:2" x14ac:dyDescent="0.25">
      <c r="A112" s="13"/>
      <c r="B112" s="27"/>
    </row>
    <row r="113" spans="1:2" x14ac:dyDescent="0.25">
      <c r="A113" s="13"/>
      <c r="B113" s="27"/>
    </row>
    <row r="114" spans="1:2" x14ac:dyDescent="0.25">
      <c r="A114" s="13"/>
      <c r="B114" s="27"/>
    </row>
    <row r="115" spans="1:2" x14ac:dyDescent="0.25">
      <c r="A115" s="13"/>
      <c r="B115" s="27"/>
    </row>
    <row r="116" spans="1:2" x14ac:dyDescent="0.25">
      <c r="A116" s="13"/>
      <c r="B116" s="27"/>
    </row>
    <row r="117" spans="1:2" x14ac:dyDescent="0.25">
      <c r="A117" s="13"/>
      <c r="B117" s="27"/>
    </row>
    <row r="118" spans="1:2" x14ac:dyDescent="0.25">
      <c r="A118" s="13"/>
      <c r="B118" s="27"/>
    </row>
    <row r="119" spans="1:2" x14ac:dyDescent="0.25">
      <c r="A119" s="13"/>
      <c r="B119" s="27"/>
    </row>
    <row r="120" spans="1:2" x14ac:dyDescent="0.25">
      <c r="A120" s="13"/>
      <c r="B120" s="27"/>
    </row>
    <row r="121" spans="1:2" x14ac:dyDescent="0.25">
      <c r="A121" s="13"/>
      <c r="B121" s="27"/>
    </row>
    <row r="122" spans="1:2" x14ac:dyDescent="0.25">
      <c r="A122" s="13"/>
      <c r="B122" s="27"/>
    </row>
    <row r="123" spans="1:2" x14ac:dyDescent="0.25">
      <c r="A123" s="13"/>
      <c r="B123" s="27"/>
    </row>
    <row r="124" spans="1:2" x14ac:dyDescent="0.25">
      <c r="A124" s="13"/>
      <c r="B124" s="27"/>
    </row>
    <row r="125" spans="1:2" x14ac:dyDescent="0.25">
      <c r="A125" s="13"/>
      <c r="B125" s="27"/>
    </row>
    <row r="126" spans="1:2" x14ac:dyDescent="0.25">
      <c r="A126" s="13"/>
      <c r="B126" s="27"/>
    </row>
    <row r="127" spans="1:2" x14ac:dyDescent="0.25">
      <c r="A127" s="13"/>
      <c r="B127" s="27"/>
    </row>
    <row r="128" spans="1:2" x14ac:dyDescent="0.25">
      <c r="A128" s="13"/>
      <c r="B128" s="27"/>
    </row>
    <row r="129" spans="1:2" x14ac:dyDescent="0.25">
      <c r="A129" s="13"/>
      <c r="B129" s="27"/>
    </row>
    <row r="130" spans="1:2" x14ac:dyDescent="0.25">
      <c r="A130" s="13"/>
      <c r="B130" s="27"/>
    </row>
    <row r="131" spans="1:2" x14ac:dyDescent="0.25">
      <c r="A131" s="13"/>
      <c r="B131" s="27"/>
    </row>
    <row r="132" spans="1:2" x14ac:dyDescent="0.25">
      <c r="A132" s="13"/>
      <c r="B132" s="27"/>
    </row>
    <row r="133" spans="1:2" x14ac:dyDescent="0.25">
      <c r="A133" s="13"/>
      <c r="B133" s="27"/>
    </row>
    <row r="134" spans="1:2" x14ac:dyDescent="0.25">
      <c r="A134" s="13"/>
      <c r="B134" s="27"/>
    </row>
    <row r="135" spans="1:2" x14ac:dyDescent="0.25">
      <c r="A135" s="13"/>
      <c r="B135" s="27"/>
    </row>
    <row r="136" spans="1:2" x14ac:dyDescent="0.25">
      <c r="A136" s="13"/>
      <c r="B136" s="27"/>
    </row>
    <row r="137" spans="1:2" x14ac:dyDescent="0.25">
      <c r="A137" s="13"/>
      <c r="B137" s="27"/>
    </row>
    <row r="138" spans="1:2" x14ac:dyDescent="0.25">
      <c r="A138" s="13"/>
      <c r="B138" s="27"/>
    </row>
    <row r="139" spans="1:2" x14ac:dyDescent="0.25">
      <c r="A139" s="13"/>
      <c r="B139" s="27"/>
    </row>
    <row r="140" spans="1:2" x14ac:dyDescent="0.25">
      <c r="A140" s="13"/>
      <c r="B140" s="27"/>
    </row>
    <row r="141" spans="1:2" x14ac:dyDescent="0.25">
      <c r="A141" s="13"/>
      <c r="B141" s="27"/>
    </row>
    <row r="142" spans="1:2" x14ac:dyDescent="0.25">
      <c r="A142" s="13"/>
      <c r="B142" s="27"/>
    </row>
    <row r="143" spans="1:2" x14ac:dyDescent="0.25">
      <c r="A143" s="13"/>
      <c r="B143" s="27"/>
    </row>
    <row r="144" spans="1:2" x14ac:dyDescent="0.25">
      <c r="A144" s="13"/>
      <c r="B144" s="27"/>
    </row>
    <row r="145" spans="1:2" x14ac:dyDescent="0.25">
      <c r="A145" s="13"/>
      <c r="B145" s="27"/>
    </row>
    <row r="146" spans="1:2" x14ac:dyDescent="0.25">
      <c r="A146" s="13"/>
      <c r="B146" s="27"/>
    </row>
    <row r="147" spans="1:2" x14ac:dyDescent="0.25">
      <c r="A147" s="13"/>
      <c r="B147" s="27"/>
    </row>
    <row r="148" spans="1:2" x14ac:dyDescent="0.25">
      <c r="A148" s="13"/>
      <c r="B148" s="27"/>
    </row>
    <row r="149" spans="1:2" x14ac:dyDescent="0.25">
      <c r="A149" s="13"/>
      <c r="B149" s="27"/>
    </row>
    <row r="150" spans="1:2" x14ac:dyDescent="0.25">
      <c r="A150" s="13"/>
      <c r="B150" s="27"/>
    </row>
    <row r="151" spans="1:2" x14ac:dyDescent="0.25">
      <c r="A151" s="13"/>
      <c r="B151" s="27"/>
    </row>
    <row r="152" spans="1:2" x14ac:dyDescent="0.25">
      <c r="A152" s="13"/>
      <c r="B152" s="27"/>
    </row>
    <row r="153" spans="1:2" x14ac:dyDescent="0.25">
      <c r="A153" s="13"/>
      <c r="B153" s="27"/>
    </row>
    <row r="154" spans="1:2" x14ac:dyDescent="0.25">
      <c r="A154" s="13"/>
      <c r="B154" s="27"/>
    </row>
    <row r="155" spans="1:2" x14ac:dyDescent="0.25">
      <c r="A155" s="13"/>
      <c r="B155" s="27"/>
    </row>
    <row r="156" spans="1:2" x14ac:dyDescent="0.25">
      <c r="A156" s="13"/>
      <c r="B156" s="27"/>
    </row>
    <row r="157" spans="1:2" x14ac:dyDescent="0.25">
      <c r="A157" s="13"/>
      <c r="B157" s="27"/>
    </row>
    <row r="158" spans="1:2" x14ac:dyDescent="0.25">
      <c r="A158" s="13"/>
      <c r="B158" s="27"/>
    </row>
    <row r="159" spans="1:2" x14ac:dyDescent="0.25">
      <c r="A159" s="13"/>
      <c r="B159" s="27"/>
    </row>
    <row r="160" spans="1:2" x14ac:dyDescent="0.25">
      <c r="A160" s="13"/>
      <c r="B160" s="27"/>
    </row>
    <row r="161" spans="1:2" x14ac:dyDescent="0.25">
      <c r="A161" s="13"/>
      <c r="B161" s="27"/>
    </row>
    <row r="162" spans="1:2" x14ac:dyDescent="0.25">
      <c r="A162" s="13"/>
      <c r="B162" s="27"/>
    </row>
    <row r="163" spans="1:2" x14ac:dyDescent="0.25">
      <c r="A163" s="13"/>
      <c r="B163" s="27"/>
    </row>
    <row r="164" spans="1:2" x14ac:dyDescent="0.25">
      <c r="A164" s="13"/>
      <c r="B164" s="27"/>
    </row>
    <row r="165" spans="1:2" x14ac:dyDescent="0.25">
      <c r="A165" s="13"/>
      <c r="B165" s="27"/>
    </row>
    <row r="166" spans="1:2" x14ac:dyDescent="0.25">
      <c r="A166" s="13"/>
      <c r="B166" s="27"/>
    </row>
    <row r="167" spans="1:2" x14ac:dyDescent="0.25">
      <c r="A167" s="13"/>
      <c r="B167" s="27"/>
    </row>
    <row r="168" spans="1:2" x14ac:dyDescent="0.25">
      <c r="A168" s="13"/>
      <c r="B168" s="27"/>
    </row>
    <row r="169" spans="1:2" x14ac:dyDescent="0.25">
      <c r="A169" s="13"/>
      <c r="B169" s="27"/>
    </row>
    <row r="170" spans="1:2" x14ac:dyDescent="0.25">
      <c r="A170" s="13"/>
      <c r="B170" s="27"/>
    </row>
    <row r="171" spans="1:2" x14ac:dyDescent="0.25">
      <c r="A171" s="13"/>
      <c r="B171" s="27"/>
    </row>
    <row r="172" spans="1:2" x14ac:dyDescent="0.25">
      <c r="A172" s="13"/>
      <c r="B172" s="27"/>
    </row>
    <row r="173" spans="1:2" x14ac:dyDescent="0.25">
      <c r="A173" s="13"/>
      <c r="B173" s="27"/>
    </row>
    <row r="174" spans="1:2" x14ac:dyDescent="0.25">
      <c r="A174" s="13"/>
      <c r="B174" s="27"/>
    </row>
    <row r="175" spans="1:2" x14ac:dyDescent="0.25">
      <c r="A175" s="13"/>
      <c r="B175" s="27"/>
    </row>
    <row r="176" spans="1:2" x14ac:dyDescent="0.25">
      <c r="A176" s="13"/>
      <c r="B176" s="27"/>
    </row>
    <row r="177" spans="1:2" x14ac:dyDescent="0.25">
      <c r="A177" s="13"/>
      <c r="B177" s="27"/>
    </row>
    <row r="178" spans="1:2" x14ac:dyDescent="0.25">
      <c r="A178" s="13"/>
      <c r="B178" s="27"/>
    </row>
    <row r="179" spans="1:2" x14ac:dyDescent="0.25">
      <c r="A179" s="13"/>
      <c r="B179" s="27"/>
    </row>
    <row r="180" spans="1:2" x14ac:dyDescent="0.25">
      <c r="A180" s="13"/>
      <c r="B180" s="27"/>
    </row>
    <row r="181" spans="1:2" x14ac:dyDescent="0.25">
      <c r="A181" s="13"/>
      <c r="B181" s="27"/>
    </row>
    <row r="182" spans="1:2" x14ac:dyDescent="0.25">
      <c r="A182" s="13"/>
      <c r="B182" s="27"/>
    </row>
    <row r="183" spans="1:2" x14ac:dyDescent="0.25">
      <c r="A183" s="13"/>
      <c r="B183" s="27"/>
    </row>
    <row r="184" spans="1:2" x14ac:dyDescent="0.25">
      <c r="A184" s="13"/>
      <c r="B184" s="27"/>
    </row>
    <row r="185" spans="1:2" x14ac:dyDescent="0.25">
      <c r="A185" s="13"/>
      <c r="B185" s="27"/>
    </row>
    <row r="186" spans="1:2" x14ac:dyDescent="0.25">
      <c r="A186" s="13"/>
      <c r="B186" s="27"/>
    </row>
    <row r="187" spans="1:2" x14ac:dyDescent="0.25">
      <c r="A187" s="13"/>
      <c r="B187" s="27"/>
    </row>
    <row r="188" spans="1:2" x14ac:dyDescent="0.25">
      <c r="A188" s="13"/>
      <c r="B188" s="27"/>
    </row>
    <row r="189" spans="1:2" x14ac:dyDescent="0.25">
      <c r="A189" s="13"/>
      <c r="B189" s="27"/>
    </row>
    <row r="190" spans="1:2" x14ac:dyDescent="0.25">
      <c r="A190" s="13"/>
      <c r="B190" s="27"/>
    </row>
    <row r="191" spans="1:2" x14ac:dyDescent="0.25">
      <c r="A191" s="13"/>
      <c r="B191" s="27"/>
    </row>
    <row r="192" spans="1:2" x14ac:dyDescent="0.25">
      <c r="A192" s="13"/>
      <c r="B192" s="27"/>
    </row>
    <row r="193" spans="1:2" x14ac:dyDescent="0.25">
      <c r="A193" s="13"/>
      <c r="B193" s="27"/>
    </row>
    <row r="194" spans="1:2" x14ac:dyDescent="0.25">
      <c r="A194" s="13"/>
      <c r="B194" s="27"/>
    </row>
    <row r="195" spans="1:2" x14ac:dyDescent="0.25">
      <c r="A195" s="13"/>
      <c r="B195" s="27"/>
    </row>
    <row r="196" spans="1:2" x14ac:dyDescent="0.25">
      <c r="A196" s="13"/>
      <c r="B196" s="27"/>
    </row>
    <row r="197" spans="1:2" x14ac:dyDescent="0.25">
      <c r="A197" s="13"/>
      <c r="B197" s="27"/>
    </row>
    <row r="198" spans="1:2" x14ac:dyDescent="0.25">
      <c r="A198" s="13"/>
      <c r="B198" s="27"/>
    </row>
    <row r="199" spans="1:2" x14ac:dyDescent="0.25">
      <c r="A199" s="13"/>
      <c r="B199" s="27"/>
    </row>
    <row r="200" spans="1:2" x14ac:dyDescent="0.25">
      <c r="A200" s="13"/>
      <c r="B200" s="27"/>
    </row>
    <row r="201" spans="1:2" x14ac:dyDescent="0.25">
      <c r="A201" s="13"/>
      <c r="B201" s="27"/>
    </row>
    <row r="202" spans="1:2" x14ac:dyDescent="0.25">
      <c r="A202" s="13"/>
      <c r="B202" s="27"/>
    </row>
    <row r="203" spans="1:2" x14ac:dyDescent="0.25">
      <c r="A203" s="13"/>
      <c r="B203" s="27"/>
    </row>
    <row r="204" spans="1:2" x14ac:dyDescent="0.25">
      <c r="A204" s="13"/>
      <c r="B204" s="27"/>
    </row>
    <row r="205" spans="1:2" x14ac:dyDescent="0.25">
      <c r="A205" s="13"/>
      <c r="B205" s="27"/>
    </row>
    <row r="206" spans="1:2" x14ac:dyDescent="0.25">
      <c r="A206" s="13"/>
      <c r="B206" s="27"/>
    </row>
    <row r="207" spans="1:2" x14ac:dyDescent="0.25">
      <c r="A207" s="13"/>
      <c r="B207" s="27"/>
    </row>
    <row r="208" spans="1:2" x14ac:dyDescent="0.25">
      <c r="A208" s="13"/>
      <c r="B208" s="27"/>
    </row>
    <row r="209" spans="1:2" x14ac:dyDescent="0.25">
      <c r="A209" s="13"/>
      <c r="B209" s="27"/>
    </row>
    <row r="210" spans="1:2" x14ac:dyDescent="0.25">
      <c r="A210" s="13"/>
      <c r="B210" s="27"/>
    </row>
    <row r="211" spans="1:2" x14ac:dyDescent="0.25">
      <c r="A211" s="13"/>
      <c r="B211" s="27"/>
    </row>
    <row r="212" spans="1:2" x14ac:dyDescent="0.25">
      <c r="A212" s="13"/>
      <c r="B212" s="27"/>
    </row>
    <row r="213" spans="1:2" x14ac:dyDescent="0.25">
      <c r="A213" s="13"/>
      <c r="B213" s="27"/>
    </row>
    <row r="214" spans="1:2" x14ac:dyDescent="0.25">
      <c r="A214" s="13"/>
      <c r="B214" s="27"/>
    </row>
    <row r="215" spans="1:2" x14ac:dyDescent="0.25">
      <c r="A215" s="13"/>
      <c r="B215" s="27"/>
    </row>
    <row r="216" spans="1:2" x14ac:dyDescent="0.25">
      <c r="A216" s="13"/>
      <c r="B216" s="27"/>
    </row>
    <row r="217" spans="1:2" x14ac:dyDescent="0.25">
      <c r="A217" s="13"/>
      <c r="B217" s="27"/>
    </row>
    <row r="218" spans="1:2" x14ac:dyDescent="0.25">
      <c r="A218" s="13"/>
      <c r="B218" s="27"/>
    </row>
    <row r="219" spans="1:2" x14ac:dyDescent="0.25">
      <c r="A219" s="13"/>
      <c r="B219" s="27"/>
    </row>
    <row r="220" spans="1:2" x14ac:dyDescent="0.25">
      <c r="A220" s="13"/>
      <c r="B220" s="27"/>
    </row>
    <row r="221" spans="1:2" x14ac:dyDescent="0.25">
      <c r="A221" s="13"/>
      <c r="B221" s="27"/>
    </row>
    <row r="222" spans="1:2" x14ac:dyDescent="0.25">
      <c r="A222" s="13"/>
      <c r="B222" s="27"/>
    </row>
    <row r="223" spans="1:2" x14ac:dyDescent="0.25">
      <c r="A223" s="13"/>
      <c r="B223" s="27"/>
    </row>
    <row r="224" spans="1:2" x14ac:dyDescent="0.25">
      <c r="A224" s="13"/>
      <c r="B224" s="27"/>
    </row>
    <row r="225" spans="1:2" x14ac:dyDescent="0.25">
      <c r="A225" s="13"/>
      <c r="B225" s="27"/>
    </row>
    <row r="226" spans="1:2" x14ac:dyDescent="0.25">
      <c r="A226" s="13"/>
      <c r="B226" s="27"/>
    </row>
    <row r="227" spans="1:2" x14ac:dyDescent="0.25">
      <c r="A227" s="13"/>
      <c r="B227" s="27"/>
    </row>
    <row r="228" spans="1:2" x14ac:dyDescent="0.25">
      <c r="A228" s="13"/>
      <c r="B228" s="27"/>
    </row>
    <row r="229" spans="1:2" x14ac:dyDescent="0.25">
      <c r="A229" s="13"/>
      <c r="B229" s="27"/>
    </row>
    <row r="230" spans="1:2" x14ac:dyDescent="0.25">
      <c r="A230" s="13"/>
      <c r="B230" s="27"/>
    </row>
    <row r="231" spans="1:2" x14ac:dyDescent="0.25">
      <c r="A231" s="13"/>
      <c r="B231" s="27"/>
    </row>
    <row r="232" spans="1:2" x14ac:dyDescent="0.25">
      <c r="A232" s="13"/>
      <c r="B232" s="27"/>
    </row>
    <row r="233" spans="1:2" x14ac:dyDescent="0.25">
      <c r="A233" s="13"/>
      <c r="B233" s="27"/>
    </row>
    <row r="234" spans="1:2" x14ac:dyDescent="0.25">
      <c r="A234" s="13"/>
      <c r="B234" s="27"/>
    </row>
    <row r="235" spans="1:2" x14ac:dyDescent="0.25">
      <c r="A235" s="13"/>
      <c r="B235" s="27"/>
    </row>
    <row r="236" spans="1:2" x14ac:dyDescent="0.25">
      <c r="A236" s="13"/>
      <c r="B236" s="27"/>
    </row>
    <row r="237" spans="1:2" x14ac:dyDescent="0.25">
      <c r="A237" s="13"/>
      <c r="B237" s="27"/>
    </row>
    <row r="238" spans="1:2" x14ac:dyDescent="0.25">
      <c r="A238" s="13"/>
      <c r="B238" s="27"/>
    </row>
    <row r="239" spans="1:2" x14ac:dyDescent="0.25">
      <c r="A239" s="13"/>
      <c r="B239" s="27"/>
    </row>
    <row r="240" spans="1:2" x14ac:dyDescent="0.25">
      <c r="A240" s="13"/>
      <c r="B240" s="27"/>
    </row>
    <row r="241" spans="1:2" x14ac:dyDescent="0.25">
      <c r="A241" s="13"/>
      <c r="B241" s="27"/>
    </row>
    <row r="242" spans="1:2" x14ac:dyDescent="0.25">
      <c r="A242" s="13"/>
      <c r="B242" s="27"/>
    </row>
    <row r="243" spans="1:2" x14ac:dyDescent="0.25">
      <c r="A243" s="13"/>
      <c r="B243" s="27"/>
    </row>
    <row r="244" spans="1:2" x14ac:dyDescent="0.25">
      <c r="A244" s="13"/>
      <c r="B244" s="27"/>
    </row>
    <row r="245" spans="1:2" x14ac:dyDescent="0.25">
      <c r="A245" s="13"/>
      <c r="B245" s="27"/>
    </row>
    <row r="246" spans="1:2" x14ac:dyDescent="0.25">
      <c r="A246" s="13"/>
      <c r="B246" s="27"/>
    </row>
    <row r="247" spans="1:2" x14ac:dyDescent="0.25">
      <c r="A247" s="13"/>
      <c r="B247" s="27"/>
    </row>
  </sheetData>
  <pageMargins left="0.7" right="0.7" top="0.75" bottom="0.75" header="0" footer="0"/>
  <pageSetup paperSize="9" orientation="portrait" r:id="rId1"/>
  <rowBreaks count="2" manualBreakCount="2">
    <brk id="38" max="16383" man="1"/>
    <brk id="7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0. Rekapitulacija</vt:lpstr>
      <vt:lpstr>1.Avdio</vt:lpstr>
      <vt:lpstr>2.Video</vt:lpstr>
      <vt:lpstr>3.Interkom</vt:lpstr>
      <vt:lpstr>4.Sc. Nosilci</vt:lpstr>
      <vt:lpstr>5.Sc. Svetila</vt:lpstr>
      <vt:lpstr>6.Mot.Sc.Svetila</vt:lpstr>
      <vt:lpstr>8. Odrska delovna luč</vt:lpstr>
      <vt:lpstr>9. Elektro distribucija</vt:lpstr>
      <vt:lpstr>10.El. Inštalacije</vt:lpstr>
      <vt:lpstr>'0. Rekapitulacija'!Print_Area</vt:lpstr>
      <vt:lpstr>'1.Avdio'!Print_Area</vt:lpstr>
      <vt:lpstr>'6.Mot.Sc.Svetila'!Print_Area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2026-03-23T09:14:19Z</dcterms:created>
  <dcterms:modified xsi:type="dcterms:W3CDTF">2026-03-23T09:14:30Z</dcterms:modified>
  <cp:category/>
  <cp:contentStatus/>
</cp:coreProperties>
</file>